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375" windowWidth="15165" windowHeight="4530" tabRatio="594" activeTab="5"/>
  </bookViews>
  <sheets>
    <sheet name="format contents" sheetId="16" r:id="rId1"/>
    <sheet name="Contents" sheetId="15" r:id="rId2"/>
    <sheet name="TRT-3" sheetId="14" r:id="rId3"/>
    <sheet name="TRT-4" sheetId="18" r:id="rId4"/>
    <sheet name="TRT-5" sheetId="44" r:id="rId5"/>
    <sheet name="TRT-12_ " sheetId="47" r:id="rId6"/>
    <sheet name=" TRT-15" sheetId="45" r:id="rId7"/>
    <sheet name="TRT-16" sheetId="22" r:id="rId8"/>
    <sheet name="TRT-17" sheetId="23" r:id="rId9"/>
    <sheet name="TRT-18" sheetId="43" r:id="rId10"/>
    <sheet name="TRT-19" sheetId="46" r:id="rId11"/>
    <sheet name="Sheet1" sheetId="1" r:id="rId12"/>
    <sheet name="Sheet2" sheetId="2" r:id="rId13"/>
    <sheet name="Sheet3" sheetId="3" r:id="rId14"/>
  </sheets>
  <externalReferences>
    <externalReference r:id="rId15"/>
  </externalReferences>
  <definedNames>
    <definedName name="_xlnm.Print_Area" localSheetId="6">' TRT-15'!$A$1:$R$153</definedName>
    <definedName name="_xlnm.Print_Area" localSheetId="1">Contents!$A$1:$F$75</definedName>
    <definedName name="_xlnm.Print_Area" localSheetId="0">'format contents'!$A$1:$H$31</definedName>
    <definedName name="_xlnm.Print_Area" localSheetId="5">'TRT-12_ '!$A$1:$K$24</definedName>
    <definedName name="_xlnm.Print_Area" localSheetId="7">'TRT-16'!$A$1:$M$42</definedName>
    <definedName name="_xlnm.Print_Area" localSheetId="8">'TRT-17'!$A$1:$M$43</definedName>
    <definedName name="_xlnm.Print_Area" localSheetId="9">'TRT-18'!$A$33:$R$109</definedName>
    <definedName name="_xlnm.Print_Area" localSheetId="10">'TRT-19'!$A$1:$M$57</definedName>
    <definedName name="_xlnm.Print_Area" localSheetId="2">'TRT-3'!$A$1:$R$56</definedName>
    <definedName name="_xlnm.Print_Area" localSheetId="3">'TRT-4'!$A$1:$Q$26</definedName>
    <definedName name="_xlnm.Print_Area" localSheetId="4">'TRT-5'!$A$1:$I$42</definedName>
    <definedName name="_xlnm.Print_Titles" localSheetId="6">' TRT-15'!$1:$5</definedName>
  </definedNames>
  <calcPr calcId="124519"/>
</workbook>
</file>

<file path=xl/calcChain.xml><?xml version="1.0" encoding="utf-8"?>
<calcChain xmlns="http://schemas.openxmlformats.org/spreadsheetml/2006/main">
  <c r="K4" i="47"/>
  <c r="K5"/>
  <c r="K6"/>
  <c r="C7"/>
  <c r="D7"/>
  <c r="E7"/>
  <c r="F7"/>
  <c r="G7"/>
  <c r="H7"/>
  <c r="K7"/>
  <c r="E11"/>
  <c r="F11"/>
  <c r="G11"/>
  <c r="H11"/>
  <c r="I11"/>
  <c r="I13" s="1"/>
  <c r="I18" s="1"/>
  <c r="I20" s="1"/>
  <c r="I22" s="1"/>
  <c r="I24" s="1"/>
  <c r="I14"/>
  <c r="I15"/>
  <c r="I16"/>
  <c r="I17"/>
  <c r="G18"/>
  <c r="I19"/>
  <c r="G20"/>
  <c r="I21"/>
  <c r="C29"/>
  <c r="E9" i="46" l="1"/>
  <c r="O9"/>
  <c r="E10"/>
  <c r="E11"/>
  <c r="E12"/>
  <c r="E13"/>
  <c r="E14"/>
  <c r="E15"/>
  <c r="E16"/>
  <c r="E17"/>
  <c r="E18"/>
  <c r="E19"/>
  <c r="E20"/>
  <c r="B21"/>
  <c r="C21"/>
  <c r="E21"/>
  <c r="F21"/>
  <c r="G21"/>
  <c r="I21"/>
  <c r="H25"/>
  <c r="R25"/>
  <c r="H26"/>
  <c r="R26"/>
  <c r="H27"/>
  <c r="R27"/>
  <c r="H28"/>
  <c r="R28"/>
  <c r="H29"/>
  <c r="R29"/>
  <c r="H30"/>
  <c r="R30"/>
  <c r="H31"/>
  <c r="R31"/>
  <c r="H32"/>
  <c r="R32"/>
  <c r="H33"/>
  <c r="H34"/>
  <c r="H35"/>
  <c r="H36"/>
  <c r="B37"/>
  <c r="C37"/>
  <c r="D37"/>
  <c r="E37"/>
  <c r="F37"/>
  <c r="G37"/>
  <c r="H37"/>
  <c r="I37"/>
  <c r="H42"/>
  <c r="R42" s="1"/>
  <c r="H43"/>
  <c r="R43"/>
  <c r="H44"/>
  <c r="R44"/>
  <c r="H45"/>
  <c r="R45" s="1"/>
  <c r="H46"/>
  <c r="R46" s="1"/>
  <c r="R47"/>
  <c r="R48"/>
  <c r="R49"/>
  <c r="B54"/>
  <c r="C54"/>
  <c r="D54"/>
  <c r="E54"/>
  <c r="F54"/>
  <c r="G54"/>
  <c r="H54"/>
  <c r="I54"/>
  <c r="K9" i="45"/>
  <c r="L9" s="1"/>
  <c r="N9"/>
  <c r="O9" s="1"/>
  <c r="P9"/>
  <c r="K10"/>
  <c r="L10" s="1"/>
  <c r="R10" s="1"/>
  <c r="N10"/>
  <c r="O10" s="1"/>
  <c r="F10" s="1"/>
  <c r="Q10" s="1"/>
  <c r="P10"/>
  <c r="K11"/>
  <c r="L11" s="1"/>
  <c r="R11" s="1"/>
  <c r="N11"/>
  <c r="O11" s="1"/>
  <c r="F11" s="1"/>
  <c r="Q11" s="1"/>
  <c r="P11"/>
  <c r="P14" s="1"/>
  <c r="K12"/>
  <c r="L12" s="1"/>
  <c r="R12" s="1"/>
  <c r="N12"/>
  <c r="O12" s="1"/>
  <c r="F12" s="1"/>
  <c r="Q12" s="1"/>
  <c r="P12"/>
  <c r="K13"/>
  <c r="L13" s="1"/>
  <c r="R13" s="1"/>
  <c r="N13"/>
  <c r="O13" s="1"/>
  <c r="F13" s="1"/>
  <c r="Q13" s="1"/>
  <c r="P13"/>
  <c r="D14"/>
  <c r="N14"/>
  <c r="K15"/>
  <c r="L15"/>
  <c r="R15" s="1"/>
  <c r="N15"/>
  <c r="O15"/>
  <c r="F15" s="1"/>
  <c r="Q15" s="1"/>
  <c r="P15"/>
  <c r="K16"/>
  <c r="L16"/>
  <c r="R16" s="1"/>
  <c r="N16"/>
  <c r="O16"/>
  <c r="F16" s="1"/>
  <c r="Q16" s="1"/>
  <c r="P16"/>
  <c r="D18"/>
  <c r="K19"/>
  <c r="L19"/>
  <c r="R19" s="1"/>
  <c r="N19"/>
  <c r="O19"/>
  <c r="F19" s="1"/>
  <c r="Q19" s="1"/>
  <c r="P19"/>
  <c r="K20"/>
  <c r="L20"/>
  <c r="R20" s="1"/>
  <c r="N20"/>
  <c r="O20"/>
  <c r="F20" s="1"/>
  <c r="Q20" s="1"/>
  <c r="P20"/>
  <c r="K21"/>
  <c r="L21"/>
  <c r="R21" s="1"/>
  <c r="N21"/>
  <c r="O21"/>
  <c r="F21" s="1"/>
  <c r="Q21" s="1"/>
  <c r="P21"/>
  <c r="K22"/>
  <c r="L22"/>
  <c r="R22" s="1"/>
  <c r="N22"/>
  <c r="O22"/>
  <c r="F22" s="1"/>
  <c r="Q22" s="1"/>
  <c r="P22"/>
  <c r="K23"/>
  <c r="L23"/>
  <c r="R23" s="1"/>
  <c r="N23"/>
  <c r="O23"/>
  <c r="F23" s="1"/>
  <c r="Q23" s="1"/>
  <c r="P23"/>
  <c r="D24"/>
  <c r="K24"/>
  <c r="N24"/>
  <c r="O24" s="1"/>
  <c r="F24" s="1"/>
  <c r="Q24" s="1"/>
  <c r="P24"/>
  <c r="K25"/>
  <c r="L25" s="1"/>
  <c r="R25" s="1"/>
  <c r="N25"/>
  <c r="O25" s="1"/>
  <c r="F25" s="1"/>
  <c r="Q25" s="1"/>
  <c r="P25"/>
  <c r="K27"/>
  <c r="L27" s="1"/>
  <c r="N27"/>
  <c r="O27" s="1"/>
  <c r="F27" s="1"/>
  <c r="Q27" s="1"/>
  <c r="P27"/>
  <c r="K28"/>
  <c r="L28"/>
  <c r="R28" s="1"/>
  <c r="N28"/>
  <c r="O28"/>
  <c r="P28"/>
  <c r="Q28"/>
  <c r="K29"/>
  <c r="L29" s="1"/>
  <c r="N29"/>
  <c r="O29" s="1"/>
  <c r="Q29" s="1"/>
  <c r="P29"/>
  <c r="K30"/>
  <c r="L30"/>
  <c r="R30" s="1"/>
  <c r="N30"/>
  <c r="O30"/>
  <c r="F30" s="1"/>
  <c r="Q30" s="1"/>
  <c r="P30"/>
  <c r="D31"/>
  <c r="I32"/>
  <c r="K32"/>
  <c r="L32"/>
  <c r="R32" s="1"/>
  <c r="N32"/>
  <c r="O32"/>
  <c r="F32" s="1"/>
  <c r="Q32" s="1"/>
  <c r="P32"/>
  <c r="U32"/>
  <c r="K33"/>
  <c r="L33"/>
  <c r="R33" s="1"/>
  <c r="N33"/>
  <c r="O33"/>
  <c r="P33"/>
  <c r="Q33"/>
  <c r="U33"/>
  <c r="K34"/>
  <c r="L34" s="1"/>
  <c r="R34" s="1"/>
  <c r="N34"/>
  <c r="O34" s="1"/>
  <c r="F34" s="1"/>
  <c r="Q34" s="1"/>
  <c r="P34"/>
  <c r="V34"/>
  <c r="K35"/>
  <c r="L35" s="1"/>
  <c r="R35" s="1"/>
  <c r="N35"/>
  <c r="O35" s="1"/>
  <c r="Q35" s="1"/>
  <c r="P35"/>
  <c r="D36"/>
  <c r="V36"/>
  <c r="K37"/>
  <c r="L37" s="1"/>
  <c r="N37"/>
  <c r="O37" s="1"/>
  <c r="P37"/>
  <c r="P48" s="1"/>
  <c r="K38"/>
  <c r="L38" s="1"/>
  <c r="R38" s="1"/>
  <c r="N38"/>
  <c r="O38" s="1"/>
  <c r="F38" s="1"/>
  <c r="Q38" s="1"/>
  <c r="P38"/>
  <c r="K39"/>
  <c r="L39" s="1"/>
  <c r="R39" s="1"/>
  <c r="N39"/>
  <c r="O39" s="1"/>
  <c r="F39" s="1"/>
  <c r="Q39" s="1"/>
  <c r="P39"/>
  <c r="T39"/>
  <c r="K40"/>
  <c r="L40"/>
  <c r="R40" s="1"/>
  <c r="N40"/>
  <c r="O40"/>
  <c r="F40" s="1"/>
  <c r="Q40" s="1"/>
  <c r="P40"/>
  <c r="T40"/>
  <c r="T42" s="1"/>
  <c r="K41"/>
  <c r="L41" s="1"/>
  <c r="R41" s="1"/>
  <c r="N41"/>
  <c r="O41" s="1"/>
  <c r="F41" s="1"/>
  <c r="Q41" s="1"/>
  <c r="P41"/>
  <c r="K42"/>
  <c r="L42" s="1"/>
  <c r="R42" s="1"/>
  <c r="N42"/>
  <c r="O42" s="1"/>
  <c r="F42" s="1"/>
  <c r="Q42" s="1"/>
  <c r="P42"/>
  <c r="K43"/>
  <c r="L43"/>
  <c r="R43" s="1"/>
  <c r="N43"/>
  <c r="O43"/>
  <c r="F43" s="1"/>
  <c r="Q43" s="1"/>
  <c r="P43"/>
  <c r="K44"/>
  <c r="L44"/>
  <c r="R44" s="1"/>
  <c r="N44"/>
  <c r="O44"/>
  <c r="F44" s="1"/>
  <c r="Q44" s="1"/>
  <c r="P44"/>
  <c r="K45"/>
  <c r="L45"/>
  <c r="R45" s="1"/>
  <c r="N45"/>
  <c r="O45"/>
  <c r="F45" s="1"/>
  <c r="Q45" s="1"/>
  <c r="P45"/>
  <c r="L46"/>
  <c r="N46"/>
  <c r="O46" s="1"/>
  <c r="F46" s="1"/>
  <c r="Q46" s="1"/>
  <c r="P46"/>
  <c r="R46"/>
  <c r="K47"/>
  <c r="L47" s="1"/>
  <c r="R47" s="1"/>
  <c r="N47"/>
  <c r="O47" s="1"/>
  <c r="F47" s="1"/>
  <c r="Q47" s="1"/>
  <c r="P47"/>
  <c r="D48"/>
  <c r="K48"/>
  <c r="N48"/>
  <c r="K49"/>
  <c r="L49"/>
  <c r="N49"/>
  <c r="O49"/>
  <c r="F49" s="1"/>
  <c r="L50"/>
  <c r="N50"/>
  <c r="O50" s="1"/>
  <c r="O51"/>
  <c r="R51"/>
  <c r="O52"/>
  <c r="R52"/>
  <c r="D54"/>
  <c r="T59"/>
  <c r="U59"/>
  <c r="H60"/>
  <c r="K60"/>
  <c r="N60" s="1"/>
  <c r="O60" s="1"/>
  <c r="Q60" s="1"/>
  <c r="P60"/>
  <c r="R60"/>
  <c r="V60"/>
  <c r="H61"/>
  <c r="K61"/>
  <c r="N61" s="1"/>
  <c r="O61" s="1"/>
  <c r="Q61" s="1"/>
  <c r="P61"/>
  <c r="R61"/>
  <c r="H62"/>
  <c r="K62" s="1"/>
  <c r="N62" s="1"/>
  <c r="O62" s="1"/>
  <c r="Q62" s="1"/>
  <c r="P62"/>
  <c r="R62"/>
  <c r="H63"/>
  <c r="K63"/>
  <c r="N63" s="1"/>
  <c r="O63" s="1"/>
  <c r="Q63" s="1"/>
  <c r="P63"/>
  <c r="R63"/>
  <c r="H64"/>
  <c r="K64" s="1"/>
  <c r="N64" s="1"/>
  <c r="O64" s="1"/>
  <c r="Q64" s="1"/>
  <c r="P64"/>
  <c r="R64"/>
  <c r="D65"/>
  <c r="L65"/>
  <c r="K65" s="1"/>
  <c r="N65" s="1"/>
  <c r="O65" s="1"/>
  <c r="Q65" s="1"/>
  <c r="H66"/>
  <c r="K66"/>
  <c r="N66"/>
  <c r="O66" s="1"/>
  <c r="Q66" s="1"/>
  <c r="P66"/>
  <c r="R66"/>
  <c r="H67"/>
  <c r="K67"/>
  <c r="N67" s="1"/>
  <c r="O67" s="1"/>
  <c r="Q67" s="1"/>
  <c r="P67"/>
  <c r="R67"/>
  <c r="D68"/>
  <c r="H69"/>
  <c r="K69"/>
  <c r="N69" s="1"/>
  <c r="O69" s="1"/>
  <c r="Q69" s="1"/>
  <c r="P69"/>
  <c r="R69"/>
  <c r="H70"/>
  <c r="K70"/>
  <c r="N70"/>
  <c r="O70" s="1"/>
  <c r="Q70" s="1"/>
  <c r="P70"/>
  <c r="R70"/>
  <c r="H71"/>
  <c r="K71"/>
  <c r="N71" s="1"/>
  <c r="O71" s="1"/>
  <c r="Q71" s="1"/>
  <c r="P71"/>
  <c r="R71"/>
  <c r="O72"/>
  <c r="P72"/>
  <c r="R72"/>
  <c r="H73"/>
  <c r="K73"/>
  <c r="N73" s="1"/>
  <c r="O73" s="1"/>
  <c r="Q73" s="1"/>
  <c r="P73"/>
  <c r="R73"/>
  <c r="H74"/>
  <c r="K74" s="1"/>
  <c r="N74" s="1"/>
  <c r="O74" s="1"/>
  <c r="Q74" s="1"/>
  <c r="P74"/>
  <c r="R74"/>
  <c r="D75"/>
  <c r="H75"/>
  <c r="K75" s="1"/>
  <c r="N75" s="1"/>
  <c r="O75" s="1"/>
  <c r="Q75" s="1"/>
  <c r="P75"/>
  <c r="R75"/>
  <c r="D76"/>
  <c r="L76"/>
  <c r="H76" s="1"/>
  <c r="H77"/>
  <c r="K77" s="1"/>
  <c r="N77" s="1"/>
  <c r="O77" s="1"/>
  <c r="Q77" s="1"/>
  <c r="P77"/>
  <c r="R77"/>
  <c r="H78"/>
  <c r="K78"/>
  <c r="N78" s="1"/>
  <c r="O78" s="1"/>
  <c r="P78"/>
  <c r="R78"/>
  <c r="H79"/>
  <c r="K79"/>
  <c r="N79" s="1"/>
  <c r="O79" s="1"/>
  <c r="Q79" s="1"/>
  <c r="P79"/>
  <c r="R79"/>
  <c r="H80"/>
  <c r="K80" s="1"/>
  <c r="N80" s="1"/>
  <c r="O80" s="1"/>
  <c r="P80"/>
  <c r="R80" s="1"/>
  <c r="T80"/>
  <c r="D81"/>
  <c r="L81"/>
  <c r="D82"/>
  <c r="D100" s="1"/>
  <c r="T82"/>
  <c r="H83"/>
  <c r="K83" s="1"/>
  <c r="N83" s="1"/>
  <c r="O83" s="1"/>
  <c r="Q83" s="1"/>
  <c r="P83"/>
  <c r="R83"/>
  <c r="H84"/>
  <c r="K84"/>
  <c r="N84" s="1"/>
  <c r="O84" s="1"/>
  <c r="Q84" s="1"/>
  <c r="P84"/>
  <c r="R84"/>
  <c r="H85"/>
  <c r="K85" s="1"/>
  <c r="N85" s="1"/>
  <c r="O85" s="1"/>
  <c r="Q85" s="1"/>
  <c r="P85"/>
  <c r="R85"/>
  <c r="H86"/>
  <c r="K86"/>
  <c r="N86" s="1"/>
  <c r="O86" s="1"/>
  <c r="Q86" s="1"/>
  <c r="P86"/>
  <c r="R86"/>
  <c r="H87"/>
  <c r="K87" s="1"/>
  <c r="N87" s="1"/>
  <c r="O87" s="1"/>
  <c r="Q87" s="1"/>
  <c r="P87"/>
  <c r="R87"/>
  <c r="H88"/>
  <c r="K88"/>
  <c r="N88" s="1"/>
  <c r="O88" s="1"/>
  <c r="Q88" s="1"/>
  <c r="P88"/>
  <c r="R88"/>
  <c r="H89"/>
  <c r="K89" s="1"/>
  <c r="N89" s="1"/>
  <c r="O89" s="1"/>
  <c r="Q89" s="1"/>
  <c r="P89"/>
  <c r="R89"/>
  <c r="H90"/>
  <c r="K90"/>
  <c r="N90" s="1"/>
  <c r="O90" s="1"/>
  <c r="Q90" s="1"/>
  <c r="P90"/>
  <c r="R90"/>
  <c r="H91"/>
  <c r="K91" s="1"/>
  <c r="N91" s="1"/>
  <c r="O91" s="1"/>
  <c r="Q91" s="1"/>
  <c r="P91"/>
  <c r="R91"/>
  <c r="D92"/>
  <c r="L92"/>
  <c r="H92" s="1"/>
  <c r="N93"/>
  <c r="O93" s="1"/>
  <c r="Q93" s="1"/>
  <c r="P93"/>
  <c r="R93"/>
  <c r="H94"/>
  <c r="K94"/>
  <c r="N94" s="1"/>
  <c r="O94" s="1"/>
  <c r="Q94" s="1"/>
  <c r="P94"/>
  <c r="R94"/>
  <c r="A95"/>
  <c r="H95"/>
  <c r="K95"/>
  <c r="N95" s="1"/>
  <c r="P95"/>
  <c r="Q95"/>
  <c r="R95"/>
  <c r="A96"/>
  <c r="H96"/>
  <c r="K96" s="1"/>
  <c r="N96" s="1"/>
  <c r="O96" s="1"/>
  <c r="Q96" s="1"/>
  <c r="P96"/>
  <c r="D97"/>
  <c r="L97"/>
  <c r="H97" s="1"/>
  <c r="N98"/>
  <c r="O98"/>
  <c r="N99"/>
  <c r="K107"/>
  <c r="L107"/>
  <c r="R107" s="1"/>
  <c r="N107"/>
  <c r="O107"/>
  <c r="F107" s="1"/>
  <c r="Q107" s="1"/>
  <c r="P107"/>
  <c r="K108"/>
  <c r="L108"/>
  <c r="R108" s="1"/>
  <c r="N108"/>
  <c r="O108"/>
  <c r="F108" s="1"/>
  <c r="Q108" s="1"/>
  <c r="P108"/>
  <c r="K109"/>
  <c r="L109"/>
  <c r="R109" s="1"/>
  <c r="N109"/>
  <c r="O109"/>
  <c r="F109" s="1"/>
  <c r="Q109" s="1"/>
  <c r="P109"/>
  <c r="K110"/>
  <c r="L110" s="1"/>
  <c r="N110"/>
  <c r="O110" s="1"/>
  <c r="P110"/>
  <c r="K111"/>
  <c r="L111" s="1"/>
  <c r="R111" s="1"/>
  <c r="N111"/>
  <c r="O111" s="1"/>
  <c r="F111" s="1"/>
  <c r="Q111" s="1"/>
  <c r="P111"/>
  <c r="D112"/>
  <c r="K113"/>
  <c r="L113"/>
  <c r="R113" s="1"/>
  <c r="N113"/>
  <c r="O113"/>
  <c r="F113" s="1"/>
  <c r="Q113" s="1"/>
  <c r="P113"/>
  <c r="K114"/>
  <c r="L114"/>
  <c r="R114" s="1"/>
  <c r="N114"/>
  <c r="O114"/>
  <c r="F114" s="1"/>
  <c r="Q114" s="1"/>
  <c r="P114"/>
  <c r="D115"/>
  <c r="K116"/>
  <c r="L116"/>
  <c r="R116" s="1"/>
  <c r="N116"/>
  <c r="O116"/>
  <c r="P116"/>
  <c r="Q116"/>
  <c r="K117"/>
  <c r="L117" s="1"/>
  <c r="R117" s="1"/>
  <c r="N117"/>
  <c r="O117" s="1"/>
  <c r="Q117" s="1"/>
  <c r="P117"/>
  <c r="K118"/>
  <c r="L118"/>
  <c r="R118" s="1"/>
  <c r="N118"/>
  <c r="O118"/>
  <c r="P118"/>
  <c r="Q118"/>
  <c r="K120"/>
  <c r="L120"/>
  <c r="R120" s="1"/>
  <c r="N120"/>
  <c r="O120"/>
  <c r="F120" s="1"/>
  <c r="Q120" s="1"/>
  <c r="P120"/>
  <c r="K121"/>
  <c r="L121"/>
  <c r="R121" s="1"/>
  <c r="N121"/>
  <c r="O121"/>
  <c r="P121"/>
  <c r="K122"/>
  <c r="L122"/>
  <c r="R122" s="1"/>
  <c r="N122"/>
  <c r="O122"/>
  <c r="F122" s="1"/>
  <c r="P122"/>
  <c r="K123"/>
  <c r="L123"/>
  <c r="R123" s="1"/>
  <c r="N123"/>
  <c r="O123"/>
  <c r="F123" s="1"/>
  <c r="P123"/>
  <c r="K124"/>
  <c r="L124"/>
  <c r="R124" s="1"/>
  <c r="N124"/>
  <c r="O124"/>
  <c r="F124" s="1"/>
  <c r="P124"/>
  <c r="K125"/>
  <c r="L125"/>
  <c r="R125" s="1"/>
  <c r="N125"/>
  <c r="O125"/>
  <c r="F125" s="1"/>
  <c r="Q125" s="1"/>
  <c r="P125"/>
  <c r="K126"/>
  <c r="L126"/>
  <c r="R126" s="1"/>
  <c r="N126"/>
  <c r="O126"/>
  <c r="F126" s="1"/>
  <c r="Q126" s="1"/>
  <c r="P126"/>
  <c r="K127"/>
  <c r="L127"/>
  <c r="R127" s="1"/>
  <c r="N127"/>
  <c r="O127"/>
  <c r="F127" s="1"/>
  <c r="Q127" s="1"/>
  <c r="P127"/>
  <c r="K128"/>
  <c r="L128" s="1"/>
  <c r="R128" s="1"/>
  <c r="N128"/>
  <c r="O128" s="1"/>
  <c r="Q128" s="1"/>
  <c r="P128"/>
  <c r="D129"/>
  <c r="K130"/>
  <c r="N130" s="1"/>
  <c r="O130" s="1"/>
  <c r="P130"/>
  <c r="R130"/>
  <c r="K131"/>
  <c r="N131"/>
  <c r="O131" s="1"/>
  <c r="P131"/>
  <c r="R131"/>
  <c r="D132"/>
  <c r="K132"/>
  <c r="L132"/>
  <c r="R132" s="1"/>
  <c r="N132"/>
  <c r="P132"/>
  <c r="K134"/>
  <c r="L134"/>
  <c r="R134" s="1"/>
  <c r="N134"/>
  <c r="O134"/>
  <c r="O136" s="1"/>
  <c r="Q136" s="1"/>
  <c r="P134"/>
  <c r="K135"/>
  <c r="L135"/>
  <c r="R135" s="1"/>
  <c r="N135"/>
  <c r="O135"/>
  <c r="F135" s="1"/>
  <c r="Q135" s="1"/>
  <c r="P135"/>
  <c r="D136"/>
  <c r="D137" s="1"/>
  <c r="F138"/>
  <c r="K138"/>
  <c r="L138"/>
  <c r="R138" s="1"/>
  <c r="N138"/>
  <c r="O138"/>
  <c r="P138"/>
  <c r="Q138"/>
  <c r="F139"/>
  <c r="K139"/>
  <c r="L139"/>
  <c r="R142" s="1"/>
  <c r="N139"/>
  <c r="O139"/>
  <c r="Q139" s="1"/>
  <c r="P139"/>
  <c r="F140"/>
  <c r="Q140" s="1"/>
  <c r="K140"/>
  <c r="N140"/>
  <c r="O140"/>
  <c r="P140"/>
  <c r="R143" s="1"/>
  <c r="F141"/>
  <c r="K141"/>
  <c r="N141" s="1"/>
  <c r="O141"/>
  <c r="P141"/>
  <c r="Q141"/>
  <c r="F142"/>
  <c r="K142"/>
  <c r="L142"/>
  <c r="N142"/>
  <c r="O142"/>
  <c r="P142"/>
  <c r="Q142"/>
  <c r="F143"/>
  <c r="K143"/>
  <c r="L143"/>
  <c r="R145" s="1"/>
  <c r="N143"/>
  <c r="O143"/>
  <c r="P143"/>
  <c r="Q143"/>
  <c r="K144"/>
  <c r="L144" s="1"/>
  <c r="N144"/>
  <c r="O144" s="1"/>
  <c r="Q144" s="1"/>
  <c r="P144"/>
  <c r="R144"/>
  <c r="K145"/>
  <c r="L145"/>
  <c r="N145"/>
  <c r="O145"/>
  <c r="Q145" s="1"/>
  <c r="P145"/>
  <c r="K146"/>
  <c r="L146" s="1"/>
  <c r="P146"/>
  <c r="K147"/>
  <c r="L147"/>
  <c r="N147"/>
  <c r="O147"/>
  <c r="P147"/>
  <c r="Q147"/>
  <c r="D148"/>
  <c r="N148"/>
  <c r="N149"/>
  <c r="P149"/>
  <c r="Q149"/>
  <c r="R149"/>
  <c r="P150"/>
  <c r="Q150"/>
  <c r="G8" i="44"/>
  <c r="I8" s="1"/>
  <c r="G9"/>
  <c r="I9" s="1"/>
  <c r="G10"/>
  <c r="I10" s="1"/>
  <c r="G11"/>
  <c r="I11" s="1"/>
  <c r="G12"/>
  <c r="I12" s="1"/>
  <c r="G13"/>
  <c r="I13" s="1"/>
  <c r="G14"/>
  <c r="I14" s="1"/>
  <c r="G15"/>
  <c r="I15" s="1"/>
  <c r="B16"/>
  <c r="C16"/>
  <c r="D16"/>
  <c r="E16"/>
  <c r="F16"/>
  <c r="G16"/>
  <c r="H16"/>
  <c r="B17"/>
  <c r="C17"/>
  <c r="D17"/>
  <c r="E17"/>
  <c r="F17"/>
  <c r="G17"/>
  <c r="H17"/>
  <c r="G21"/>
  <c r="I21" s="1"/>
  <c r="G22"/>
  <c r="I22" s="1"/>
  <c r="G24"/>
  <c r="I24" s="1"/>
  <c r="G25"/>
  <c r="I25" s="1"/>
  <c r="G26"/>
  <c r="I26" s="1"/>
  <c r="G27"/>
  <c r="I27" s="1"/>
  <c r="G28"/>
  <c r="I28" s="1"/>
  <c r="B29"/>
  <c r="C29"/>
  <c r="D29"/>
  <c r="E29"/>
  <c r="F29"/>
  <c r="G29"/>
  <c r="H29"/>
  <c r="B30"/>
  <c r="C30"/>
  <c r="D30"/>
  <c r="E30"/>
  <c r="F30"/>
  <c r="G30"/>
  <c r="H30"/>
  <c r="D36"/>
  <c r="G36"/>
  <c r="D37"/>
  <c r="G37"/>
  <c r="D38"/>
  <c r="G38"/>
  <c r="D39"/>
  <c r="G39"/>
  <c r="D40"/>
  <c r="G40"/>
  <c r="D41"/>
  <c r="G41"/>
  <c r="M14" i="22"/>
  <c r="J14"/>
  <c r="K14"/>
  <c r="L14"/>
  <c r="I14"/>
  <c r="Q124" i="45" l="1"/>
  <c r="F130"/>
  <c r="Q130" s="1"/>
  <c r="Q122"/>
  <c r="R110"/>
  <c r="L112"/>
  <c r="K76"/>
  <c r="N76" s="1"/>
  <c r="O76" s="1"/>
  <c r="P76"/>
  <c r="R76" s="1"/>
  <c r="F37"/>
  <c r="Q37" s="1"/>
  <c r="O48"/>
  <c r="F48" s="1"/>
  <c r="Q48" s="1"/>
  <c r="R27"/>
  <c r="L31"/>
  <c r="R9"/>
  <c r="L14"/>
  <c r="R14" s="1"/>
  <c r="R146"/>
  <c r="R148"/>
  <c r="D151"/>
  <c r="Q123"/>
  <c r="F131"/>
  <c r="Q131" s="1"/>
  <c r="Q110"/>
  <c r="O112"/>
  <c r="K97"/>
  <c r="N97" s="1"/>
  <c r="O97" s="1"/>
  <c r="P97"/>
  <c r="K92"/>
  <c r="N92" s="1"/>
  <c r="O92" s="1"/>
  <c r="Q92" s="1"/>
  <c r="P92"/>
  <c r="R92" s="1"/>
  <c r="R37"/>
  <c r="L48"/>
  <c r="O14"/>
  <c r="F9"/>
  <c r="Q9" s="1"/>
  <c r="R150"/>
  <c r="O132"/>
  <c r="O129"/>
  <c r="R48"/>
  <c r="F134"/>
  <c r="Q134" s="1"/>
  <c r="F121"/>
  <c r="H81"/>
  <c r="H65"/>
  <c r="P65" s="1"/>
  <c r="R65" s="1"/>
  <c r="L24"/>
  <c r="R24" s="1"/>
  <c r="N146"/>
  <c r="O146" s="1"/>
  <c r="Q146" s="1"/>
  <c r="L148"/>
  <c r="R141"/>
  <c r="L136"/>
  <c r="H136" s="1"/>
  <c r="L129"/>
  <c r="H129" s="1"/>
  <c r="L68"/>
  <c r="I29" i="44"/>
  <c r="I30" s="1"/>
  <c r="I16"/>
  <c r="I17" s="1"/>
  <c r="H68" i="45" l="1"/>
  <c r="P68" s="1"/>
  <c r="R68" s="1"/>
  <c r="K68"/>
  <c r="N68" s="1"/>
  <c r="O68" s="1"/>
  <c r="Q68" s="1"/>
  <c r="H148"/>
  <c r="P148" s="1"/>
  <c r="F14"/>
  <c r="Q14" s="1"/>
  <c r="O18"/>
  <c r="K129"/>
  <c r="N129" s="1"/>
  <c r="P129"/>
  <c r="R129" s="1"/>
  <c r="Q121"/>
  <c r="F129"/>
  <c r="O115"/>
  <c r="Q112"/>
  <c r="D153"/>
  <c r="P151"/>
  <c r="Q76"/>
  <c r="O81"/>
  <c r="L82"/>
  <c r="O148"/>
  <c r="K136"/>
  <c r="N136" s="1"/>
  <c r="P136"/>
  <c r="K81"/>
  <c r="N81" s="1"/>
  <c r="P81"/>
  <c r="L18"/>
  <c r="H14"/>
  <c r="H31"/>
  <c r="L36"/>
  <c r="L115"/>
  <c r="H112"/>
  <c r="D54" i="14"/>
  <c r="E53"/>
  <c r="F53"/>
  <c r="G53"/>
  <c r="H53"/>
  <c r="I53"/>
  <c r="J53"/>
  <c r="K53"/>
  <c r="L53"/>
  <c r="M53"/>
  <c r="N53"/>
  <c r="O53"/>
  <c r="D53"/>
  <c r="O56"/>
  <c r="N56"/>
  <c r="M56"/>
  <c r="L56"/>
  <c r="K56"/>
  <c r="J56"/>
  <c r="I56"/>
  <c r="H56"/>
  <c r="G56"/>
  <c r="F56"/>
  <c r="E56"/>
  <c r="D56"/>
  <c r="E35"/>
  <c r="F35"/>
  <c r="G35"/>
  <c r="H35"/>
  <c r="I35"/>
  <c r="J35"/>
  <c r="K35"/>
  <c r="L35"/>
  <c r="M35"/>
  <c r="N35"/>
  <c r="O35"/>
  <c r="D35"/>
  <c r="E31"/>
  <c r="F31"/>
  <c r="G31"/>
  <c r="H31"/>
  <c r="I31"/>
  <c r="J31"/>
  <c r="K31"/>
  <c r="L31"/>
  <c r="M31"/>
  <c r="N31"/>
  <c r="O31"/>
  <c r="D31"/>
  <c r="I41"/>
  <c r="H41"/>
  <c r="G41"/>
  <c r="F41"/>
  <c r="E41"/>
  <c r="D41"/>
  <c r="O40"/>
  <c r="N40"/>
  <c r="M40"/>
  <c r="L40"/>
  <c r="K40"/>
  <c r="J40"/>
  <c r="I40"/>
  <c r="H40"/>
  <c r="E40"/>
  <c r="D40"/>
  <c r="L40" i="43"/>
  <c r="M40"/>
  <c r="N40"/>
  <c r="O40"/>
  <c r="P40"/>
  <c r="Q40"/>
  <c r="R40"/>
  <c r="L41"/>
  <c r="M41"/>
  <c r="N41"/>
  <c r="O41"/>
  <c r="P41"/>
  <c r="Q41"/>
  <c r="R41" s="1"/>
  <c r="L42"/>
  <c r="M42"/>
  <c r="P42"/>
  <c r="Q42"/>
  <c r="R42"/>
  <c r="P43"/>
  <c r="Q43"/>
  <c r="R43" s="1"/>
  <c r="L44"/>
  <c r="M44"/>
  <c r="P44"/>
  <c r="Q44"/>
  <c r="R44"/>
  <c r="L45"/>
  <c r="M45"/>
  <c r="P45"/>
  <c r="Q45"/>
  <c r="R45" s="1"/>
  <c r="L46"/>
  <c r="M46"/>
  <c r="P46"/>
  <c r="Q46"/>
  <c r="R46"/>
  <c r="L47"/>
  <c r="M47"/>
  <c r="P47"/>
  <c r="Q47"/>
  <c r="R47" s="1"/>
  <c r="P48"/>
  <c r="Q48"/>
  <c r="R48"/>
  <c r="L49"/>
  <c r="M49"/>
  <c r="P49"/>
  <c r="Q49"/>
  <c r="R49" s="1"/>
  <c r="L50"/>
  <c r="M50"/>
  <c r="P50"/>
  <c r="Q50"/>
  <c r="R50"/>
  <c r="L51"/>
  <c r="M51"/>
  <c r="P51"/>
  <c r="Q51"/>
  <c r="R51" s="1"/>
  <c r="B52"/>
  <c r="C52"/>
  <c r="D52"/>
  <c r="E52"/>
  <c r="F52"/>
  <c r="G52"/>
  <c r="H52"/>
  <c r="I52"/>
  <c r="J52"/>
  <c r="K52"/>
  <c r="L52"/>
  <c r="M52"/>
  <c r="N52"/>
  <c r="O52"/>
  <c r="P52"/>
  <c r="Q52"/>
  <c r="R52"/>
  <c r="F57"/>
  <c r="J57"/>
  <c r="K57"/>
  <c r="L57"/>
  <c r="J58"/>
  <c r="K58"/>
  <c r="L58" s="1"/>
  <c r="F59"/>
  <c r="G59"/>
  <c r="J59"/>
  <c r="K59"/>
  <c r="L59"/>
  <c r="F60"/>
  <c r="G60"/>
  <c r="J60"/>
  <c r="K60"/>
  <c r="L60" s="1"/>
  <c r="F61"/>
  <c r="G61"/>
  <c r="H61"/>
  <c r="I61"/>
  <c r="J61"/>
  <c r="K61"/>
  <c r="L61"/>
  <c r="F62"/>
  <c r="G62"/>
  <c r="H62"/>
  <c r="I62"/>
  <c r="J62"/>
  <c r="K62"/>
  <c r="L62" s="1"/>
  <c r="F63"/>
  <c r="G63"/>
  <c r="J63"/>
  <c r="K63"/>
  <c r="L63"/>
  <c r="F64"/>
  <c r="G64"/>
  <c r="H64"/>
  <c r="I64"/>
  <c r="J64"/>
  <c r="K64"/>
  <c r="L64" s="1"/>
  <c r="F65"/>
  <c r="G65"/>
  <c r="H65"/>
  <c r="I65"/>
  <c r="J65"/>
  <c r="K65"/>
  <c r="L65"/>
  <c r="F66"/>
  <c r="G66"/>
  <c r="H66"/>
  <c r="I66"/>
  <c r="J66"/>
  <c r="K66"/>
  <c r="L66" s="1"/>
  <c r="F67"/>
  <c r="G67"/>
  <c r="H67"/>
  <c r="I67"/>
  <c r="J67"/>
  <c r="K67"/>
  <c r="L67"/>
  <c r="F68"/>
  <c r="G68"/>
  <c r="G69" s="1"/>
  <c r="H68"/>
  <c r="I68"/>
  <c r="I69" s="1"/>
  <c r="J68"/>
  <c r="K68"/>
  <c r="L68" s="1"/>
  <c r="B69"/>
  <c r="C69"/>
  <c r="D69"/>
  <c r="E69"/>
  <c r="F69"/>
  <c r="H69"/>
  <c r="J69"/>
  <c r="P80"/>
  <c r="Q80"/>
  <c r="R80" s="1"/>
  <c r="L81"/>
  <c r="M81"/>
  <c r="P81"/>
  <c r="Q81"/>
  <c r="R81"/>
  <c r="L82"/>
  <c r="M82"/>
  <c r="P82"/>
  <c r="Q82"/>
  <c r="R82" s="1"/>
  <c r="L83"/>
  <c r="M83"/>
  <c r="N83"/>
  <c r="O83"/>
  <c r="P83"/>
  <c r="Q83"/>
  <c r="R83"/>
  <c r="P84"/>
  <c r="Q84"/>
  <c r="R84" s="1"/>
  <c r="L85"/>
  <c r="M85"/>
  <c r="N85"/>
  <c r="O85"/>
  <c r="P85"/>
  <c r="Q85"/>
  <c r="R85"/>
  <c r="L86"/>
  <c r="M86"/>
  <c r="N86"/>
  <c r="O86"/>
  <c r="P86"/>
  <c r="Q86"/>
  <c r="R86" s="1"/>
  <c r="B92"/>
  <c r="C92"/>
  <c r="D92"/>
  <c r="E92"/>
  <c r="F92"/>
  <c r="G92"/>
  <c r="H92"/>
  <c r="I92"/>
  <c r="J92"/>
  <c r="K92"/>
  <c r="L92"/>
  <c r="M92"/>
  <c r="N92"/>
  <c r="O92"/>
  <c r="P92"/>
  <c r="Q92"/>
  <c r="R92"/>
  <c r="F97"/>
  <c r="G97"/>
  <c r="H97"/>
  <c r="I97"/>
  <c r="J97"/>
  <c r="K97"/>
  <c r="F98"/>
  <c r="G98"/>
  <c r="H98"/>
  <c r="I98"/>
  <c r="J98"/>
  <c r="K98"/>
  <c r="F99"/>
  <c r="G99"/>
  <c r="H99"/>
  <c r="I99"/>
  <c r="J99"/>
  <c r="K99"/>
  <c r="L99" s="1"/>
  <c r="F100"/>
  <c r="G100"/>
  <c r="H100"/>
  <c r="I100"/>
  <c r="J100"/>
  <c r="K100"/>
  <c r="L100"/>
  <c r="F101"/>
  <c r="G101"/>
  <c r="H101"/>
  <c r="I101"/>
  <c r="J101"/>
  <c r="K101"/>
  <c r="L101" s="1"/>
  <c r="F102"/>
  <c r="G102"/>
  <c r="H102"/>
  <c r="I102"/>
  <c r="J102"/>
  <c r="L102" s="1"/>
  <c r="K102"/>
  <c r="J103"/>
  <c r="K103"/>
  <c r="L103" s="1"/>
  <c r="B109"/>
  <c r="C109"/>
  <c r="D109"/>
  <c r="E109"/>
  <c r="F109"/>
  <c r="G109"/>
  <c r="H109"/>
  <c r="I109"/>
  <c r="J109"/>
  <c r="H115" i="45" l="1"/>
  <c r="L137"/>
  <c r="K31"/>
  <c r="N31" s="1"/>
  <c r="O31" s="1"/>
  <c r="P31"/>
  <c r="R31" s="1"/>
  <c r="H18"/>
  <c r="P18" s="1"/>
  <c r="R18" s="1"/>
  <c r="K18"/>
  <c r="N18" s="1"/>
  <c r="H82"/>
  <c r="K82" s="1"/>
  <c r="N82" s="1"/>
  <c r="L100"/>
  <c r="Q115"/>
  <c r="O137"/>
  <c r="Q137" s="1"/>
  <c r="K112"/>
  <c r="N112" s="1"/>
  <c r="P112"/>
  <c r="R112" s="1"/>
  <c r="H36"/>
  <c r="L54"/>
  <c r="R54" s="1"/>
  <c r="R81"/>
  <c r="P82"/>
  <c r="R82" s="1"/>
  <c r="R139"/>
  <c r="R136"/>
  <c r="Q148"/>
  <c r="O151"/>
  <c r="O82"/>
  <c r="Q81"/>
  <c r="Q129"/>
  <c r="F132"/>
  <c r="Q132" s="1"/>
  <c r="F18"/>
  <c r="Q18" s="1"/>
  <c r="K109" i="43"/>
  <c r="L109" s="1"/>
  <c r="K69"/>
  <c r="L69" s="1"/>
  <c r="O22" i="14"/>
  <c r="N22"/>
  <c r="M22"/>
  <c r="L22"/>
  <c r="K22"/>
  <c r="J22"/>
  <c r="I22"/>
  <c r="H22"/>
  <c r="G22"/>
  <c r="F22"/>
  <c r="E22"/>
  <c r="D22"/>
  <c r="O9"/>
  <c r="M9"/>
  <c r="L9"/>
  <c r="K9"/>
  <c r="J9"/>
  <c r="O13"/>
  <c r="M13"/>
  <c r="L13"/>
  <c r="K13"/>
  <c r="J13"/>
  <c r="O17"/>
  <c r="M17"/>
  <c r="L17"/>
  <c r="K17"/>
  <c r="J17"/>
  <c r="L21"/>
  <c r="K21"/>
  <c r="J21"/>
  <c r="O21"/>
  <c r="N21"/>
  <c r="M21"/>
  <c r="O18"/>
  <c r="N18"/>
  <c r="M18"/>
  <c r="L18"/>
  <c r="K18"/>
  <c r="J18"/>
  <c r="I18"/>
  <c r="H18"/>
  <c r="G18"/>
  <c r="F18"/>
  <c r="E18"/>
  <c r="D18"/>
  <c r="N9"/>
  <c r="N17"/>
  <c r="N13"/>
  <c r="O14"/>
  <c r="N14"/>
  <c r="M14"/>
  <c r="L14"/>
  <c r="K14"/>
  <c r="J14"/>
  <c r="I14"/>
  <c r="H14"/>
  <c r="G14"/>
  <c r="F14"/>
  <c r="E14"/>
  <c r="D14"/>
  <c r="O10"/>
  <c r="N10"/>
  <c r="M10"/>
  <c r="L10"/>
  <c r="K10"/>
  <c r="J10"/>
  <c r="I10"/>
  <c r="H10"/>
  <c r="G10"/>
  <c r="F10"/>
  <c r="E10"/>
  <c r="D10"/>
  <c r="Q82" i="45" l="1"/>
  <c r="O100"/>
  <c r="K100" s="1"/>
  <c r="K36"/>
  <c r="N36" s="1"/>
  <c r="O36" s="1"/>
  <c r="P36"/>
  <c r="R36" s="1"/>
  <c r="K115"/>
  <c r="N115" s="1"/>
  <c r="P115"/>
  <c r="R115" s="1"/>
  <c r="F31"/>
  <c r="Q31" s="1"/>
  <c r="K151"/>
  <c r="Q151"/>
  <c r="O153"/>
  <c r="K153" s="1"/>
  <c r="R100"/>
  <c r="T99"/>
  <c r="H137"/>
  <c r="L151"/>
  <c r="R151" s="1"/>
  <c r="P43" i="14"/>
  <c r="K137" i="45" l="1"/>
  <c r="N137" s="1"/>
  <c r="P137"/>
  <c r="Q36"/>
  <c r="O54"/>
  <c r="K54" l="1"/>
  <c r="N54" s="1"/>
  <c r="Q54"/>
  <c r="R137"/>
  <c r="R140"/>
  <c r="E55" i="14"/>
  <c r="F55"/>
  <c r="G55"/>
  <c r="H55"/>
  <c r="D55"/>
  <c r="E25"/>
  <c r="F25"/>
  <c r="G25"/>
  <c r="H25"/>
  <c r="I25"/>
  <c r="J25"/>
  <c r="K25"/>
  <c r="L25"/>
  <c r="M25"/>
  <c r="N25"/>
  <c r="O25"/>
  <c r="E24"/>
  <c r="E46" s="1"/>
  <c r="F24"/>
  <c r="F46" s="1"/>
  <c r="G24"/>
  <c r="G46" s="1"/>
  <c r="H24"/>
  <c r="H46" s="1"/>
  <c r="I24"/>
  <c r="I46" s="1"/>
  <c r="J24"/>
  <c r="K24"/>
  <c r="L24"/>
  <c r="M24"/>
  <c r="N24"/>
  <c r="O24"/>
  <c r="D24"/>
  <c r="D46" s="1"/>
  <c r="L6" i="23" l="1"/>
  <c r="K6"/>
  <c r="J6"/>
  <c r="I6"/>
  <c r="L23" i="18" l="1"/>
  <c r="O11" i="23" l="1"/>
  <c r="J14"/>
  <c r="K14"/>
  <c r="L14"/>
  <c r="U17" i="14" l="1"/>
  <c r="U16"/>
  <c r="U13"/>
  <c r="U9"/>
  <c r="V15" l="1"/>
  <c r="H6" i="23"/>
  <c r="K18"/>
  <c r="K21" s="1"/>
  <c r="K42" s="1"/>
  <c r="M6"/>
  <c r="H7"/>
  <c r="I7"/>
  <c r="J7"/>
  <c r="K7"/>
  <c r="L7"/>
  <c r="D14"/>
  <c r="E14"/>
  <c r="F14"/>
  <c r="F18" s="1"/>
  <c r="F21" s="1"/>
  <c r="F42" s="1"/>
  <c r="G14"/>
  <c r="I14"/>
  <c r="M14" s="1"/>
  <c r="L18"/>
  <c r="L21" s="1"/>
  <c r="L42" s="1"/>
  <c r="D18"/>
  <c r="D21" s="1"/>
  <c r="G18"/>
  <c r="G21" s="1"/>
  <c r="G42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D31"/>
  <c r="D35" s="1"/>
  <c r="H35" s="1"/>
  <c r="I31"/>
  <c r="I35" s="1"/>
  <c r="M35" s="1"/>
  <c r="H6" i="22"/>
  <c r="M6"/>
  <c r="H7"/>
  <c r="M7"/>
  <c r="D12"/>
  <c r="D14" s="1"/>
  <c r="D18" s="1"/>
  <c r="E12"/>
  <c r="F12"/>
  <c r="G12"/>
  <c r="I12"/>
  <c r="I18" s="1"/>
  <c r="J12"/>
  <c r="J18" s="1"/>
  <c r="J42" s="1"/>
  <c r="K12"/>
  <c r="K18" s="1"/>
  <c r="K42" s="1"/>
  <c r="L12"/>
  <c r="L18" s="1"/>
  <c r="L42" s="1"/>
  <c r="H13"/>
  <c r="E14"/>
  <c r="E18" s="1"/>
  <c r="F14"/>
  <c r="G14"/>
  <c r="G18" s="1"/>
  <c r="G42" s="1"/>
  <c r="F18"/>
  <c r="M24"/>
  <c r="A25"/>
  <c r="A26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D31"/>
  <c r="E31"/>
  <c r="F31"/>
  <c r="I31"/>
  <c r="I35" s="1"/>
  <c r="M35" s="1"/>
  <c r="D35"/>
  <c r="E35"/>
  <c r="F35"/>
  <c r="P7" i="18"/>
  <c r="Q7"/>
  <c r="P8"/>
  <c r="Q8"/>
  <c r="P9"/>
  <c r="Q9"/>
  <c r="P10"/>
  <c r="Q10"/>
  <c r="P11"/>
  <c r="Q11"/>
  <c r="P12"/>
  <c r="Q12"/>
  <c r="P13"/>
  <c r="Q13"/>
  <c r="P14"/>
  <c r="Q14"/>
  <c r="P15"/>
  <c r="Q15"/>
  <c r="P16"/>
  <c r="Q16"/>
  <c r="P17"/>
  <c r="Q17"/>
  <c r="P18"/>
  <c r="Q18"/>
  <c r="P19"/>
  <c r="Q19"/>
  <c r="P20"/>
  <c r="Q20"/>
  <c r="P21"/>
  <c r="Q21"/>
  <c r="P22"/>
  <c r="Q22"/>
  <c r="D23"/>
  <c r="E23"/>
  <c r="F23"/>
  <c r="G23"/>
  <c r="H23"/>
  <c r="I23"/>
  <c r="J23"/>
  <c r="K23"/>
  <c r="M23"/>
  <c r="N23"/>
  <c r="O23"/>
  <c r="D24"/>
  <c r="E24"/>
  <c r="F24"/>
  <c r="G24"/>
  <c r="H24"/>
  <c r="I24"/>
  <c r="J24"/>
  <c r="K24"/>
  <c r="L24"/>
  <c r="M24"/>
  <c r="N24"/>
  <c r="O24"/>
  <c r="D25"/>
  <c r="E25"/>
  <c r="F25"/>
  <c r="G25"/>
  <c r="H25"/>
  <c r="I25"/>
  <c r="J25"/>
  <c r="K25"/>
  <c r="L25"/>
  <c r="M25"/>
  <c r="N25"/>
  <c r="O25"/>
  <c r="D26"/>
  <c r="E26"/>
  <c r="F26"/>
  <c r="G26"/>
  <c r="H26"/>
  <c r="I26"/>
  <c r="J26"/>
  <c r="K26"/>
  <c r="L26"/>
  <c r="M26"/>
  <c r="N26"/>
  <c r="O26"/>
  <c r="H23" i="16"/>
  <c r="H29"/>
  <c r="H30" s="1"/>
  <c r="H31" s="1"/>
  <c r="P7" i="14"/>
  <c r="Q7" s="1"/>
  <c r="R7"/>
  <c r="P8"/>
  <c r="R8"/>
  <c r="P9"/>
  <c r="Q9" s="1"/>
  <c r="R9"/>
  <c r="P10"/>
  <c r="Q10" s="1"/>
  <c r="P11"/>
  <c r="Q11" s="1"/>
  <c r="R11"/>
  <c r="S11"/>
  <c r="P12"/>
  <c r="Q12" s="1"/>
  <c r="R12"/>
  <c r="P13"/>
  <c r="Q13" s="1"/>
  <c r="P14"/>
  <c r="Q14" s="1"/>
  <c r="P15"/>
  <c r="Q15" s="1"/>
  <c r="R15"/>
  <c r="P16"/>
  <c r="Q16" s="1"/>
  <c r="R16"/>
  <c r="P17"/>
  <c r="Q17" s="1"/>
  <c r="R17"/>
  <c r="P18"/>
  <c r="Q18" s="1"/>
  <c r="S18"/>
  <c r="P19"/>
  <c r="Q19" s="1"/>
  <c r="R19"/>
  <c r="P20"/>
  <c r="R20"/>
  <c r="P21"/>
  <c r="Q21" s="1"/>
  <c r="S21"/>
  <c r="P22"/>
  <c r="Q22" s="1"/>
  <c r="D23"/>
  <c r="D45" s="1"/>
  <c r="E23"/>
  <c r="F23"/>
  <c r="F45" s="1"/>
  <c r="G23"/>
  <c r="G45" s="1"/>
  <c r="H23"/>
  <c r="H45" s="1"/>
  <c r="I23"/>
  <c r="J23"/>
  <c r="J45" s="1"/>
  <c r="K23"/>
  <c r="L23"/>
  <c r="L45" s="1"/>
  <c r="M23"/>
  <c r="N23"/>
  <c r="N45" s="1"/>
  <c r="O23"/>
  <c r="E54"/>
  <c r="F54"/>
  <c r="G54"/>
  <c r="H54"/>
  <c r="I54"/>
  <c r="J46"/>
  <c r="J54" s="1"/>
  <c r="K46"/>
  <c r="K54" s="1"/>
  <c r="L46"/>
  <c r="L54" s="1"/>
  <c r="M46"/>
  <c r="M54" s="1"/>
  <c r="N46"/>
  <c r="N54" s="1"/>
  <c r="O46"/>
  <c r="O54" s="1"/>
  <c r="D25"/>
  <c r="D47" s="1"/>
  <c r="F47"/>
  <c r="H47"/>
  <c r="J47"/>
  <c r="J55" s="1"/>
  <c r="K47"/>
  <c r="K55" s="1"/>
  <c r="L47"/>
  <c r="L55" s="1"/>
  <c r="M47"/>
  <c r="M55" s="1"/>
  <c r="N47"/>
  <c r="N55" s="1"/>
  <c r="O47"/>
  <c r="O55" s="1"/>
  <c r="D26"/>
  <c r="D48" s="1"/>
  <c r="E26"/>
  <c r="E48" s="1"/>
  <c r="F26"/>
  <c r="F48" s="1"/>
  <c r="G26"/>
  <c r="G48" s="1"/>
  <c r="H26"/>
  <c r="H48" s="1"/>
  <c r="I26"/>
  <c r="I48" s="1"/>
  <c r="J26"/>
  <c r="J48" s="1"/>
  <c r="K26"/>
  <c r="K48" s="1"/>
  <c r="L26"/>
  <c r="L48" s="1"/>
  <c r="M26"/>
  <c r="M48" s="1"/>
  <c r="N26"/>
  <c r="N48" s="1"/>
  <c r="O26"/>
  <c r="O48" s="1"/>
  <c r="P28"/>
  <c r="Q28" s="1"/>
  <c r="R28"/>
  <c r="S28"/>
  <c r="P29"/>
  <c r="Q29" s="1"/>
  <c r="R29"/>
  <c r="P30"/>
  <c r="Q30" s="1"/>
  <c r="P31"/>
  <c r="Q31" s="1"/>
  <c r="R31"/>
  <c r="P32"/>
  <c r="Q32" s="1"/>
  <c r="R32"/>
  <c r="P33"/>
  <c r="Q33" s="1"/>
  <c r="R33"/>
  <c r="P34"/>
  <c r="Q34" s="1"/>
  <c r="R34"/>
  <c r="P35"/>
  <c r="Q35" s="1"/>
  <c r="R35"/>
  <c r="P36"/>
  <c r="Q36" s="1"/>
  <c r="R36"/>
  <c r="P37"/>
  <c r="Q37" s="1"/>
  <c r="R37"/>
  <c r="P38"/>
  <c r="Q38" s="1"/>
  <c r="R38"/>
  <c r="P39"/>
  <c r="Q39" s="1"/>
  <c r="R39"/>
  <c r="P40"/>
  <c r="Q40" s="1"/>
  <c r="P41"/>
  <c r="Q41" s="1"/>
  <c r="R41"/>
  <c r="P42"/>
  <c r="Q42" s="1"/>
  <c r="R42"/>
  <c r="Q43"/>
  <c r="R43"/>
  <c r="R44"/>
  <c r="E45"/>
  <c r="I45"/>
  <c r="K45"/>
  <c r="M45"/>
  <c r="O45"/>
  <c r="E47"/>
  <c r="G47"/>
  <c r="I47"/>
  <c r="I55" s="1"/>
  <c r="Q49"/>
  <c r="R49"/>
  <c r="Q50"/>
  <c r="R50"/>
  <c r="Q51"/>
  <c r="R51"/>
  <c r="Q52"/>
  <c r="R52"/>
  <c r="G136"/>
  <c r="G138" s="1"/>
  <c r="Q20" l="1"/>
  <c r="P56"/>
  <c r="P55"/>
  <c r="P54"/>
  <c r="P53"/>
  <c r="Q53" s="1"/>
  <c r="F42" i="22"/>
  <c r="D42" i="23"/>
  <c r="P26" i="18"/>
  <c r="H31" i="22"/>
  <c r="E42"/>
  <c r="Q8" i="14"/>
  <c r="W9"/>
  <c r="I18" i="23"/>
  <c r="I21" s="1"/>
  <c r="I42" s="1"/>
  <c r="M7"/>
  <c r="H14"/>
  <c r="H18" s="1"/>
  <c r="H21" s="1"/>
  <c r="O7"/>
  <c r="J18"/>
  <c r="J21" s="1"/>
  <c r="J42" s="1"/>
  <c r="E18"/>
  <c r="E21" s="1"/>
  <c r="E42" s="1"/>
  <c r="H35" i="22"/>
  <c r="H18"/>
  <c r="D42"/>
  <c r="H14"/>
  <c r="I42"/>
  <c r="M42" s="1"/>
  <c r="M18"/>
  <c r="Q26" i="18"/>
  <c r="P25"/>
  <c r="Q25"/>
  <c r="P24"/>
  <c r="Q24"/>
  <c r="P23"/>
  <c r="Q23"/>
  <c r="P26" i="14"/>
  <c r="Q26" s="1"/>
  <c r="R26"/>
  <c r="R47"/>
  <c r="P47"/>
  <c r="Q47" s="1"/>
  <c r="R25"/>
  <c r="S24"/>
  <c r="P25"/>
  <c r="Q25" s="1"/>
  <c r="R24"/>
  <c r="P24"/>
  <c r="Q24" s="1"/>
  <c r="R23"/>
  <c r="R46"/>
  <c r="P46"/>
  <c r="P45"/>
  <c r="Q45" s="1"/>
  <c r="P23"/>
  <c r="Q23" s="1"/>
  <c r="R45"/>
  <c r="R53"/>
  <c r="H9" i="23"/>
  <c r="R54" i="14"/>
  <c r="R40"/>
  <c r="R30"/>
  <c r="R22"/>
  <c r="R21"/>
  <c r="R18"/>
  <c r="R14"/>
  <c r="R13"/>
  <c r="R10"/>
  <c r="H42" i="22" l="1"/>
  <c r="H42" i="23"/>
  <c r="M42"/>
  <c r="Q46" i="14"/>
  <c r="Q54"/>
  <c r="P48"/>
  <c r="Q48" s="1"/>
  <c r="Q56"/>
  <c r="R56"/>
  <c r="R48"/>
  <c r="M18" i="23"/>
  <c r="M21" s="1"/>
  <c r="N42" s="1"/>
  <c r="R55" i="14"/>
  <c r="Q55"/>
  <c r="O33" i="23" l="1"/>
  <c r="O31"/>
</calcChain>
</file>

<file path=xl/sharedStrings.xml><?xml version="1.0" encoding="utf-8"?>
<sst xmlns="http://schemas.openxmlformats.org/spreadsheetml/2006/main" count="1558" uniqueCount="741">
  <si>
    <t>MU</t>
  </si>
  <si>
    <t xml:space="preserve"> </t>
  </si>
  <si>
    <t>IMFA</t>
  </si>
  <si>
    <t>NALCO</t>
  </si>
  <si>
    <t>%</t>
  </si>
  <si>
    <t>.</t>
  </si>
  <si>
    <t>MAXIMUM</t>
  </si>
  <si>
    <t>AVERAGE</t>
  </si>
  <si>
    <t>TOTAL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</si>
  <si>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</si>
  <si>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</si>
  <si>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</si>
  <si>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</si>
  <si>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</si>
  <si>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</si>
  <si>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</si>
  <si>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</si>
  <si>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</si>
  <si>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</si>
  <si>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</si>
  <si>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</si>
  <si>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ACTUALS FOR PREVIOUS YEAR</t>
  </si>
  <si>
    <t>PERIOD-</t>
  </si>
  <si>
    <t>OERC</t>
  </si>
  <si>
    <t>P/KWH</t>
  </si>
  <si>
    <t>-</t>
  </si>
  <si>
    <t>MW</t>
  </si>
  <si>
    <t>UNIT</t>
  </si>
  <si>
    <t>EXPECTED FOR ENSUING YEAR</t>
  </si>
  <si>
    <t>ACTUALS/EXPECTED  FOR  THE CURRENT YEAR</t>
  </si>
  <si>
    <t>Licencee : GRIDCO</t>
  </si>
  <si>
    <t>11</t>
  </si>
  <si>
    <t>10</t>
  </si>
  <si>
    <t>9</t>
  </si>
  <si>
    <t>8</t>
  </si>
  <si>
    <t>7</t>
  </si>
  <si>
    <t>6</t>
  </si>
  <si>
    <t>P/Kwh</t>
  </si>
  <si>
    <t>Sl. No.</t>
  </si>
  <si>
    <t>Total</t>
  </si>
  <si>
    <t>PEAK/OFF-PEAK HOURS TO BE SPECIFIED BY LICENCEE</t>
  </si>
  <si>
    <t>LAST SIX MONTHS OF THE CURRENT YEAR/ENSUING YEAR SHOULD BE SUBMITTED IN SEPARATE FORMS</t>
  </si>
  <si>
    <t>DATA FOR PREVIOUS YEAR/IST SIX MONTHS OF THE CURRENT YEAR/</t>
  </si>
  <si>
    <t>NOTE  :---</t>
  </si>
  <si>
    <t>GRIDCO</t>
  </si>
  <si>
    <t>V</t>
  </si>
  <si>
    <t>SOUTHCO</t>
  </si>
  <si>
    <t>IV</t>
  </si>
  <si>
    <t>CESCO</t>
  </si>
  <si>
    <t>III</t>
  </si>
  <si>
    <t>WESCO</t>
  </si>
  <si>
    <t>II</t>
  </si>
  <si>
    <t>NESCO</t>
  </si>
  <si>
    <t>I</t>
  </si>
  <si>
    <t>ANNUAL</t>
  </si>
  <si>
    <t>Distco Name</t>
  </si>
  <si>
    <t>SYSTEM POWER FACTOR (MWH/MVAH)</t>
  </si>
  <si>
    <t>NET ENERGY REQUIREMENT</t>
  </si>
  <si>
    <t>TRANSMISSION LOSS (%)</t>
  </si>
  <si>
    <t>TOTAL POWER SOLD BY GRIDCO</t>
  </si>
  <si>
    <t>Trading of Power</t>
  </si>
  <si>
    <t>Emergency supply of power to NALCO</t>
  </si>
  <si>
    <t>TOTAL DISCOMs</t>
  </si>
  <si>
    <t>CESU</t>
  </si>
  <si>
    <t>AVERAGEFOR 5 MONTHS</t>
  </si>
  <si>
    <t>FEB.</t>
  </si>
  <si>
    <t>JAN.</t>
  </si>
  <si>
    <t>DEC.</t>
  </si>
  <si>
    <t>NOV.</t>
  </si>
  <si>
    <t>OCT.</t>
  </si>
  <si>
    <t>SEPT.</t>
  </si>
  <si>
    <t>PERIOD</t>
  </si>
  <si>
    <t>All Figures Expressed In MU</t>
  </si>
  <si>
    <t>MONTHLY ASSESSMENT OF CONSUMPTION</t>
  </si>
  <si>
    <t>78</t>
  </si>
  <si>
    <t>Abstract of Transmission lines &amp; Grid sub-stations</t>
  </si>
  <si>
    <t>TRL-9</t>
  </si>
  <si>
    <t>SheetTRL-9</t>
  </si>
  <si>
    <t>77</t>
  </si>
  <si>
    <t xml:space="preserve">Abstract of Transmission lines </t>
  </si>
  <si>
    <t>TRL-8</t>
  </si>
  <si>
    <t>SheetTRL-8</t>
  </si>
  <si>
    <t>76</t>
  </si>
  <si>
    <t>Details of transmission lines (66 kv)</t>
  </si>
  <si>
    <t>TRL-7</t>
  </si>
  <si>
    <t>SheetTRL-7</t>
  </si>
  <si>
    <t>75</t>
  </si>
  <si>
    <t>Details of transmission lines (132 kv)</t>
  </si>
  <si>
    <t>TRL-6</t>
  </si>
  <si>
    <t>SheetTRL-6</t>
  </si>
  <si>
    <t>74</t>
  </si>
  <si>
    <t>Details of transmission lines (220kv)</t>
  </si>
  <si>
    <t>TRL-5</t>
  </si>
  <si>
    <t>SheetTRL-5</t>
  </si>
  <si>
    <t>73</t>
  </si>
  <si>
    <t>Details of transmission lines (400 kv)</t>
  </si>
  <si>
    <t>TRL-4</t>
  </si>
  <si>
    <t>SheetTRL-4</t>
  </si>
  <si>
    <t>72</t>
  </si>
  <si>
    <t>Abstract of Grid sub-stations</t>
  </si>
  <si>
    <t>TRL-3</t>
  </si>
  <si>
    <t>SheetTRL-3</t>
  </si>
  <si>
    <t>71</t>
  </si>
  <si>
    <t>Grid sub-stations</t>
  </si>
  <si>
    <t>TRL-2</t>
  </si>
  <si>
    <t>SheetTRL-2</t>
  </si>
  <si>
    <t>70</t>
  </si>
  <si>
    <t>Informations required for transmission tariff</t>
  </si>
  <si>
    <t>TRL-1</t>
  </si>
  <si>
    <t>SheetTRL-1</t>
  </si>
  <si>
    <t>TRANSMISSION LINES &amp; GRID  SUB-STATIONS</t>
  </si>
  <si>
    <t>69</t>
  </si>
  <si>
    <t>Availability of transmission lines for power supply</t>
  </si>
  <si>
    <t>TRP-8</t>
  </si>
  <si>
    <t>Sheet P-8</t>
  </si>
  <si>
    <t>68</t>
  </si>
  <si>
    <t>Interruptions</t>
  </si>
  <si>
    <t>TRP-7</t>
  </si>
  <si>
    <t>Sheet P-7</t>
  </si>
  <si>
    <t>67</t>
  </si>
  <si>
    <t>Information for Time of Day Tariff</t>
  </si>
  <si>
    <t>TRP-6</t>
  </si>
  <si>
    <t>Sheet P-6</t>
  </si>
  <si>
    <t>66</t>
  </si>
  <si>
    <t>Failure of Transformers</t>
  </si>
  <si>
    <t>TRP-5</t>
  </si>
  <si>
    <t>Sheet P-5</t>
  </si>
  <si>
    <t>65</t>
  </si>
  <si>
    <t>Frequency Excursion</t>
  </si>
  <si>
    <t>TRP-4</t>
  </si>
  <si>
    <t>Sheet P-4</t>
  </si>
  <si>
    <t>64</t>
  </si>
  <si>
    <t>Abstract of unscheduled  trippings</t>
  </si>
  <si>
    <t>TRP-3</t>
  </si>
  <si>
    <t>Sheet P-3</t>
  </si>
  <si>
    <t>63</t>
  </si>
  <si>
    <t>Electrical Accidents</t>
  </si>
  <si>
    <t>TRP-2</t>
  </si>
  <si>
    <t>Sheet P-2</t>
  </si>
  <si>
    <t>62</t>
  </si>
  <si>
    <t>Voltage Fluctuation</t>
  </si>
  <si>
    <t>TRP-1</t>
  </si>
  <si>
    <t>Sheet P-1</t>
  </si>
  <si>
    <t>PERFORMANCE DATA</t>
  </si>
  <si>
    <t>61</t>
  </si>
  <si>
    <t>Additional Financial Information</t>
  </si>
  <si>
    <t>TRF-27</t>
  </si>
  <si>
    <t>Sheet F-27</t>
  </si>
  <si>
    <t>60</t>
  </si>
  <si>
    <t>Profit &amp; Loss Account</t>
  </si>
  <si>
    <t>TRF-26</t>
  </si>
  <si>
    <t>Sheet F-26</t>
  </si>
  <si>
    <t>59</t>
  </si>
  <si>
    <t>Balance Sheet</t>
  </si>
  <si>
    <t>TRF-25</t>
  </si>
  <si>
    <t>Sheet F-25</t>
  </si>
  <si>
    <t>58</t>
  </si>
  <si>
    <t>Subsidy and Grants</t>
  </si>
  <si>
    <t>TRF-24</t>
  </si>
  <si>
    <t>Sheet F-24</t>
  </si>
  <si>
    <t>57</t>
  </si>
  <si>
    <t>Statement of Fixed Assets &amp; Depreciation</t>
  </si>
  <si>
    <t>TRF-23</t>
  </si>
  <si>
    <t>Sheet F-23</t>
  </si>
  <si>
    <t>56</t>
  </si>
  <si>
    <t>Statement of Contingency Reserve</t>
  </si>
  <si>
    <t>TRF-22</t>
  </si>
  <si>
    <t>Sheet F-22</t>
  </si>
  <si>
    <t>55</t>
  </si>
  <si>
    <t>Statement of Tariff/Dividend Control Reserve</t>
  </si>
  <si>
    <t>TRF-21</t>
  </si>
  <si>
    <t>Sheet F-21</t>
  </si>
  <si>
    <t>54</t>
  </si>
  <si>
    <t>Statements of special appropriation permitted by appropriate authority</t>
  </si>
  <si>
    <t>TRF-20</t>
  </si>
  <si>
    <t>Sheet F-20</t>
  </si>
  <si>
    <t>53</t>
  </si>
  <si>
    <t>Statements of assets not in use</t>
  </si>
  <si>
    <t>TRF-19</t>
  </si>
  <si>
    <t>Sheet F-19</t>
  </si>
  <si>
    <t>52</t>
  </si>
  <si>
    <t>Consolidated report on addition to fixed assets during the year</t>
  </si>
  <si>
    <t>TRF-18</t>
  </si>
  <si>
    <t>Sheet F-18</t>
  </si>
  <si>
    <t>51</t>
  </si>
  <si>
    <t>Consolidated report on capital work in progress</t>
  </si>
  <si>
    <t>TRF-17</t>
  </si>
  <si>
    <t>Sheet F-17</t>
  </si>
  <si>
    <t>50</t>
  </si>
  <si>
    <t>Consolidated report on secured/unsecured loan</t>
  </si>
  <si>
    <t>TRF-16</t>
  </si>
  <si>
    <t>Sheet F-16</t>
  </si>
  <si>
    <t>49</t>
  </si>
  <si>
    <t>Admin. &amp; General Expenses</t>
  </si>
  <si>
    <t>TRF-15</t>
  </si>
  <si>
    <t>Sheet F-15</t>
  </si>
  <si>
    <t>48</t>
  </si>
  <si>
    <t>Repair &amp; Maintenance Expenses</t>
  </si>
  <si>
    <t>TRF-14</t>
  </si>
  <si>
    <t>Sheet F-14</t>
  </si>
  <si>
    <t>47</t>
  </si>
  <si>
    <t>Employees Cost</t>
  </si>
  <si>
    <t>TRF-13</t>
  </si>
  <si>
    <t>SheetF-13</t>
  </si>
  <si>
    <t>46</t>
  </si>
  <si>
    <t>Statement of Share Capital</t>
  </si>
  <si>
    <t>TRF-12</t>
  </si>
  <si>
    <t>Sheet F-12</t>
  </si>
  <si>
    <t>45</t>
  </si>
  <si>
    <t>Information on Cash and Bank Balance</t>
  </si>
  <si>
    <t>TRF-11</t>
  </si>
  <si>
    <t>Sheet F-11</t>
  </si>
  <si>
    <t>44</t>
  </si>
  <si>
    <t>Information on Inventory</t>
  </si>
  <si>
    <t>TRF-10</t>
  </si>
  <si>
    <t>Sheet F-10</t>
  </si>
  <si>
    <t>43</t>
  </si>
  <si>
    <t>Statement of Sundry debtors &amp; provision for bad &amp; doubtful debt</t>
  </si>
  <si>
    <t>TRF-9</t>
  </si>
  <si>
    <t>Sheet F-9</t>
  </si>
  <si>
    <t>42</t>
  </si>
  <si>
    <t xml:space="preserve">Proposed Charges, other than and in addition to the charges of tariff leviable for the purpose </t>
  </si>
  <si>
    <t>TRF-8</t>
  </si>
  <si>
    <t>Sheet F-8</t>
  </si>
  <si>
    <t>41</t>
  </si>
  <si>
    <t>Calculation of capital base and reasonable return for ensuing FY</t>
  </si>
  <si>
    <t>TRF-7</t>
  </si>
  <si>
    <t xml:space="preserve">Sheet F-7 </t>
  </si>
  <si>
    <t>39-40</t>
  </si>
  <si>
    <t>Calculation of clear profit for the ensuing FY</t>
  </si>
  <si>
    <t>TRF-6</t>
  </si>
  <si>
    <t xml:space="preserve">Sheet F-6 </t>
  </si>
  <si>
    <t>38</t>
  </si>
  <si>
    <t>Revenue requirement</t>
  </si>
  <si>
    <t>TRF-5</t>
  </si>
  <si>
    <t xml:space="preserve">Sheet F-5 </t>
  </si>
  <si>
    <t>37</t>
  </si>
  <si>
    <t>Cost of Power of GRIDCO</t>
  </si>
  <si>
    <t>TRF-4</t>
  </si>
  <si>
    <t xml:space="preserve">Sheet F-4  </t>
  </si>
  <si>
    <t>36</t>
  </si>
  <si>
    <t>Information on receipt &amp; repayment of loan</t>
  </si>
  <si>
    <t>TRF-3</t>
  </si>
  <si>
    <t xml:space="preserve">Sheet F-3  </t>
  </si>
  <si>
    <t>35</t>
  </si>
  <si>
    <t>Project wise/Scheme wise Capital Expenditure</t>
  </si>
  <si>
    <t>TRF-2</t>
  </si>
  <si>
    <t xml:space="preserve">Sheet F-2 </t>
  </si>
  <si>
    <t>34</t>
  </si>
  <si>
    <t>Information on Block Capital</t>
  </si>
  <si>
    <t>TRF-1</t>
  </si>
  <si>
    <t xml:space="preserve">Sheet F-1  </t>
  </si>
  <si>
    <t>FINANCE</t>
  </si>
  <si>
    <t>33</t>
  </si>
  <si>
    <t>Bulk supply tariff Revision proposal</t>
  </si>
  <si>
    <t>TRT-24</t>
  </si>
  <si>
    <t>Sheet T-24</t>
  </si>
  <si>
    <t>32</t>
  </si>
  <si>
    <t>Expected Revenue from  charges (Ensuing year)</t>
  </si>
  <si>
    <t>TRT-23</t>
  </si>
  <si>
    <t>Sheet T-23</t>
  </si>
  <si>
    <t>31</t>
  </si>
  <si>
    <t>Abstract of least cost power procurement</t>
  </si>
  <si>
    <t>TRT-22</t>
  </si>
  <si>
    <t>Sheet T-22</t>
  </si>
  <si>
    <t>30</t>
  </si>
  <si>
    <t>Power purchase at GRIDCO bus</t>
  </si>
  <si>
    <t>TRT-21</t>
  </si>
  <si>
    <t>Sheet T-21</t>
  </si>
  <si>
    <t>27-29</t>
  </si>
  <si>
    <t>Calculation of least cost power purchase cost</t>
  </si>
  <si>
    <t>TRT-20</t>
  </si>
  <si>
    <t>Sheet T-20</t>
  </si>
  <si>
    <t>26</t>
  </si>
  <si>
    <t>Water tax &amp; cess for thermal stations</t>
  </si>
  <si>
    <t>TRT-19</t>
  </si>
  <si>
    <t>Sheet T-19</t>
  </si>
  <si>
    <t>25</t>
  </si>
  <si>
    <t>Income Tax for generators</t>
  </si>
  <si>
    <t>TRT-18</t>
  </si>
  <si>
    <t>Sheet T-18</t>
  </si>
  <si>
    <t>23-24</t>
  </si>
  <si>
    <t>Transmission charge &amp; transmission loss for PGCIL Transmission lines</t>
  </si>
  <si>
    <t>TRT-17</t>
  </si>
  <si>
    <t>Sheet T-17</t>
  </si>
  <si>
    <t>22</t>
  </si>
  <si>
    <t>Transmission tariff for PGCIL Transmission system</t>
  </si>
  <si>
    <t>TRT-16</t>
  </si>
  <si>
    <t>Sheet T-16</t>
  </si>
  <si>
    <t>19-21</t>
  </si>
  <si>
    <t>Fuel price adjustment for thermal stations (Except CPPS)</t>
  </si>
  <si>
    <t>TRT-15</t>
  </si>
  <si>
    <t>Sheet T-15</t>
  </si>
  <si>
    <t>18</t>
  </si>
  <si>
    <t>Tariff for CPPS</t>
  </si>
  <si>
    <t>TRT-14</t>
  </si>
  <si>
    <t>Sheet T-14</t>
  </si>
  <si>
    <t>17</t>
  </si>
  <si>
    <t>Tariff for CHUKHA</t>
  </si>
  <si>
    <t>TRT-13</t>
  </si>
  <si>
    <t>Sheet T-13</t>
  </si>
  <si>
    <t>16</t>
  </si>
  <si>
    <t>Tariff for  MACHHKUND</t>
  </si>
  <si>
    <t>TRT-12</t>
  </si>
  <si>
    <t>Sheet T-12</t>
  </si>
  <si>
    <t>15</t>
  </si>
  <si>
    <t>Tariff for INDRAVATI</t>
  </si>
  <si>
    <t>TRT-11</t>
  </si>
  <si>
    <t>Sheet T-11</t>
  </si>
  <si>
    <t>14</t>
  </si>
  <si>
    <t>Tariff for OHPC</t>
  </si>
  <si>
    <t>TRT-10</t>
  </si>
  <si>
    <t>Sheet T-10</t>
  </si>
  <si>
    <t>12-13</t>
  </si>
  <si>
    <t>Tariff for thermal station</t>
  </si>
  <si>
    <t>TRT-9</t>
  </si>
  <si>
    <t>Sheet T-9</t>
  </si>
  <si>
    <t>Calculation of transmission loss in EHT system</t>
  </si>
  <si>
    <t>TRT-8</t>
  </si>
  <si>
    <t>Sheet T-8</t>
  </si>
  <si>
    <t>Output of EHT GRID S/S excluding Auto_transformers</t>
  </si>
  <si>
    <t>TRT-7</t>
  </si>
  <si>
    <t>Sheet T-7</t>
  </si>
  <si>
    <t>Input to Orissa grid</t>
  </si>
  <si>
    <t>TRT-6</t>
  </si>
  <si>
    <t>Sheet T-6</t>
  </si>
  <si>
    <t>Assessment of Demand</t>
  </si>
  <si>
    <t>TRT-5</t>
  </si>
  <si>
    <t>Sheet T-5</t>
  </si>
  <si>
    <t>Monthly Assessment of consumption</t>
  </si>
  <si>
    <t>TRT-4</t>
  </si>
  <si>
    <t>Sheet T-4</t>
  </si>
  <si>
    <t>Assessment of consumption</t>
  </si>
  <si>
    <t>TRT-3</t>
  </si>
  <si>
    <t>Sheet T-3</t>
  </si>
  <si>
    <t>4-5</t>
  </si>
  <si>
    <t>Schedule of maintenance of Generators</t>
  </si>
  <si>
    <t>TRT-2</t>
  </si>
  <si>
    <t>Sheet T-2</t>
  </si>
  <si>
    <t>1-3</t>
  </si>
  <si>
    <t>Generation plan as proposed by Generators</t>
  </si>
  <si>
    <t>TRT-1</t>
  </si>
  <si>
    <t>Sheet T-1</t>
  </si>
  <si>
    <t>TECHNICAL</t>
  </si>
  <si>
    <t>PAGE NO</t>
  </si>
  <si>
    <t>SUBJECT</t>
  </si>
  <si>
    <t>OERC FORM NO</t>
  </si>
  <si>
    <t>Sheet No</t>
  </si>
  <si>
    <t>TABLE OF CONTENTS FOR GRIDCO TARIFF GUIDE LINES</t>
  </si>
  <si>
    <t>No change</t>
  </si>
  <si>
    <t>Summery of Unschedule Interchange</t>
  </si>
  <si>
    <t>TRT-26</t>
  </si>
  <si>
    <t>Details of Trading &amp; Export</t>
  </si>
  <si>
    <t>TRT-25</t>
  </si>
  <si>
    <t>Revised</t>
  </si>
  <si>
    <t>All the formats merged to one format.</t>
  </si>
  <si>
    <t>Water tax &amp; cess for thermal stations (UI TRT)</t>
  </si>
  <si>
    <t>.13-14</t>
  </si>
  <si>
    <t>TRT-11 &amp; TRT-12</t>
  </si>
  <si>
    <t>Revised &amp; new formula &amp; Data as per CERC regulation is included.</t>
  </si>
  <si>
    <t>Revised and also format for renewable source  is included.</t>
  </si>
  <si>
    <t>Revised and also format for Teesta &amp; Tala is included.</t>
  </si>
  <si>
    <t>8 &amp;11</t>
  </si>
  <si>
    <t>TRT-6 &amp; TRT- 9</t>
  </si>
  <si>
    <t>One format for State Thermal station &amp; another format for Central Thermal station.</t>
  </si>
  <si>
    <t>Not related to GRIDCO. To be incorporate in OPTCL Format.</t>
  </si>
  <si>
    <t>Deleted</t>
  </si>
  <si>
    <t>.1-3</t>
  </si>
  <si>
    <t>TRT NO.</t>
  </si>
  <si>
    <t>ACTION TAKEN</t>
  </si>
  <si>
    <t>REVISED FORMAT</t>
  </si>
  <si>
    <t>ORIGINAL FORMAT</t>
  </si>
  <si>
    <t>TARIFF GUIDELINES FOR GRIDCO</t>
  </si>
  <si>
    <t>DISCOMs Name</t>
  </si>
  <si>
    <t>All Figures Expressed In MVA.</t>
  </si>
  <si>
    <t>ASSESSMENT OF DEMAND</t>
  </si>
  <si>
    <t>Rs. Crs.</t>
  </si>
  <si>
    <t xml:space="preserve"> TOTAL REVENUE </t>
  </si>
  <si>
    <t>MISC. REVENUE (IF ANY)</t>
  </si>
  <si>
    <t>WHEELING CHARGES</t>
  </si>
  <si>
    <t>NET TOTAL REVENUE (BI-LATERAL)</t>
  </si>
  <si>
    <t>REBATE (TOTAL)</t>
  </si>
  <si>
    <t>REBATE (RATE)</t>
  </si>
  <si>
    <t>GROSS TOTAL REVENUE</t>
  </si>
  <si>
    <t>MISC. REVENUE</t>
  </si>
  <si>
    <t>REVENUE FROM OTHER CHARGE</t>
  </si>
  <si>
    <t>REVENUE FROM FUEL SURCHARGE</t>
  </si>
  <si>
    <t xml:space="preserve">REVENUE FROM ENERGY CHARGE </t>
  </si>
  <si>
    <t xml:space="preserve">REVENUE FROM DEMAND CHARGE </t>
  </si>
  <si>
    <t xml:space="preserve">OTHER CHARGES IF ANY </t>
  </si>
  <si>
    <t xml:space="preserve"> FUEL SURCHARGE</t>
  </si>
  <si>
    <t xml:space="preserve">ENERGY CHARGE </t>
  </si>
  <si>
    <t>Rs./KVA</t>
  </si>
  <si>
    <t xml:space="preserve">DEMAND CHARGE </t>
  </si>
  <si>
    <t xml:space="preserve">CONTRACT DEMAND </t>
  </si>
  <si>
    <t xml:space="preserve"> SALE DURING THE YEAR </t>
  </si>
  <si>
    <t>OTHER STATE</t>
  </si>
  <si>
    <t>OTHER CGPS</t>
  </si>
  <si>
    <t>Other Sales</t>
  </si>
  <si>
    <t>INTER STATE BILATERAL  SALE/CGPS</t>
  </si>
  <si>
    <t>NET TOTAL REVENUE (DISCOMS)</t>
  </si>
  <si>
    <t xml:space="preserve"> TOTAL REVENUE (DISCOMS) </t>
  </si>
  <si>
    <t>MISC. REVENUE IF ANY</t>
  </si>
  <si>
    <t xml:space="preserve">AVERAGE CHARGE </t>
  </si>
  <si>
    <t xml:space="preserve">ENERGY CHARGE  </t>
  </si>
  <si>
    <t>MVA</t>
  </si>
  <si>
    <t>BILLING DEMAND</t>
  </si>
  <si>
    <t xml:space="preserve"> SALE DURING THE  YEAR </t>
  </si>
  <si>
    <t>DISCOMS</t>
  </si>
  <si>
    <t>CATEGORY --&gt;</t>
  </si>
  <si>
    <t>Sl.No.</t>
  </si>
  <si>
    <t>EXPECTED REVENUE WITH ANTICIPATED SALE AT EXISTING RATES  FOR CURRENT YEAR</t>
  </si>
  <si>
    <t>REVENUE FROM CHARGES</t>
  </si>
  <si>
    <t xml:space="preserve">ADDITIONAL REVENUE DUE TO REVISION PROPOSED </t>
  </si>
  <si>
    <t xml:space="preserve">ANTICIPATED SALE DURING THE ENSUING YEAR </t>
  </si>
  <si>
    <t xml:space="preserve">BILLING DEMAND </t>
  </si>
  <si>
    <t>PROPOSED REVENUE WITH ANTICIPATED SALE AT PROPOSED RATES FOR ENSUING YEAR</t>
  </si>
  <si>
    <t>EXPECTED REVENUE WITH ANTICIPATED SALE AT EXISTING RATES  FOR ENSUING YEAR</t>
  </si>
  <si>
    <t>BULK SUPPLY PRICE  REVISION  PROPOSAL</t>
  </si>
  <si>
    <t>31+30+31</t>
  </si>
  <si>
    <t>MONTH</t>
  </si>
  <si>
    <t>Avg. Rate P/U</t>
  </si>
  <si>
    <t>Amount (Rs. In Cr.)</t>
  </si>
  <si>
    <t>Energy in MU</t>
  </si>
  <si>
    <t>TOTAL PURCHASE</t>
  </si>
  <si>
    <t>PXIL</t>
  </si>
  <si>
    <t>IEX</t>
  </si>
  <si>
    <t>NVVN</t>
  </si>
  <si>
    <t>PTC</t>
  </si>
  <si>
    <t>Billed Amount (Rs. In Cr.)</t>
  </si>
  <si>
    <t>TOTAL TRADING</t>
  </si>
  <si>
    <t>SUMMERY OF TRADING(SALE)</t>
  </si>
  <si>
    <t>B.</t>
  </si>
  <si>
    <t>DETAILS OF TRADING &amp; EXPORT</t>
  </si>
  <si>
    <t>FORM  TRT-18</t>
  </si>
  <si>
    <t>Grand-total</t>
  </si>
  <si>
    <t>RTC</t>
  </si>
  <si>
    <t>Off-Peak</t>
  </si>
  <si>
    <t>Peak</t>
  </si>
  <si>
    <t>Sub-total</t>
  </si>
  <si>
    <t>PARTY-D</t>
  </si>
  <si>
    <t>PARTY-C</t>
  </si>
  <si>
    <t>PARTY-B</t>
  </si>
  <si>
    <t>PARTY-A</t>
  </si>
  <si>
    <t>Rebate</t>
  </si>
  <si>
    <t>Other Charges</t>
  </si>
  <si>
    <t>Open Access Charges</t>
  </si>
  <si>
    <t>Amount Sold</t>
  </si>
  <si>
    <t>Sale Price/ Unit</t>
  </si>
  <si>
    <t>Net MU Sold</t>
  </si>
  <si>
    <t>Open Access  Loss in MU</t>
  </si>
  <si>
    <t>Approved MW</t>
  </si>
  <si>
    <t>Contracted MW</t>
  </si>
  <si>
    <t>Quantity in MU</t>
  </si>
  <si>
    <t>Peak/Off-Peak/RTC</t>
  </si>
  <si>
    <t>Sold To</t>
  </si>
  <si>
    <t>A.</t>
  </si>
  <si>
    <t>Supply of power to other</t>
  </si>
  <si>
    <t>SUMMERY OF TRADING(PURCHASE)</t>
  </si>
  <si>
    <t>GMRETL</t>
  </si>
  <si>
    <t>DISCOM UTILILIES NAME</t>
  </si>
  <si>
    <t>FORM  T-3</t>
  </si>
  <si>
    <t>FORM  T-4</t>
  </si>
  <si>
    <t>FORM  T-16</t>
  </si>
  <si>
    <t>FORM  T-17</t>
  </si>
  <si>
    <t>GRIDCO(NALCO)</t>
  </si>
  <si>
    <t>GRIDCO(IMFA)</t>
  </si>
  <si>
    <t>Dec'18</t>
  </si>
  <si>
    <t>Apr'18</t>
  </si>
  <si>
    <t>May'18</t>
  </si>
  <si>
    <t>Jun'18</t>
  </si>
  <si>
    <t>July'18</t>
  </si>
  <si>
    <t>Aug'18</t>
  </si>
  <si>
    <t>Sep'18</t>
  </si>
  <si>
    <t>Oct'18</t>
  </si>
  <si>
    <t>Nov'18</t>
  </si>
  <si>
    <t>Jan'19</t>
  </si>
  <si>
    <t>Feb'19</t>
  </si>
  <si>
    <t>Mar'19</t>
  </si>
  <si>
    <t>Emergency supply of power to IMFA</t>
  </si>
  <si>
    <t xml:space="preserve">                            </t>
  </si>
  <si>
    <t>ACTUALS FOR PREVIOUS YEAR-2018-19</t>
  </si>
  <si>
    <t>ACTUALS FOR IST SIX MONTHS OF THE CURRENT YEAR-2019-20</t>
  </si>
  <si>
    <t>EXPECTED FOR LAST SIX MONTHS OF THE CURRENT YEAR-2019-20</t>
  </si>
  <si>
    <t>EXPECTED FOR ENSUING YEAR-2020-21</t>
  </si>
  <si>
    <t>ACTUALS FOR PREVIOUS YEAR2018-19</t>
  </si>
  <si>
    <t>ACTUAL REVENUE WITH ACTUAL SALE FOR PREVIOUS YEAR</t>
  </si>
  <si>
    <t>Oct'19</t>
  </si>
  <si>
    <t>Sep'19</t>
  </si>
  <si>
    <t>Aug'19</t>
  </si>
  <si>
    <t>July'19</t>
  </si>
  <si>
    <t>Jun'19</t>
  </si>
  <si>
    <t>May'19</t>
  </si>
  <si>
    <t>Apr'19</t>
  </si>
  <si>
    <t>Mar'20</t>
  </si>
  <si>
    <t>Feb'20</t>
  </si>
  <si>
    <t>Jan'20</t>
  </si>
  <si>
    <t>Dec'19</t>
  </si>
  <si>
    <t>Nov'19</t>
  </si>
  <si>
    <t>ACTUALS/EXPECTED  FOR  THE CURRENT YEAR(2019-20)</t>
  </si>
  <si>
    <t>ACTUALS  FOR  THE PREVIOUS YEAR(2018-19)</t>
  </si>
  <si>
    <t>ACTUALS FOR PREVIOUS YEAR FY 2018-19</t>
  </si>
  <si>
    <t>ACTUALS FOR IST SIX MONTHS OF THE CURRENT YEAR FY-2019-20</t>
  </si>
  <si>
    <t>EXPECTED FOR LAST SIX MONTHS OF THE CURRENT YEAR FY 2019-20</t>
  </si>
  <si>
    <t>EXPECTED FOR ENSUING YEAR FY 2020-21</t>
  </si>
  <si>
    <t>Machhakund HEP</t>
  </si>
  <si>
    <t xml:space="preserve">Upper Indravati HEP </t>
  </si>
  <si>
    <t>CHEP</t>
  </si>
  <si>
    <t>HHEP</t>
  </si>
  <si>
    <t>Balimela HEP</t>
  </si>
  <si>
    <t>Upper Kolab HEP</t>
  </si>
  <si>
    <t>50% of ARR- Saleble energy</t>
  </si>
  <si>
    <t>Rengali HEP</t>
  </si>
  <si>
    <t>Ensuing year proposed</t>
  </si>
  <si>
    <t>Current year approved</t>
  </si>
  <si>
    <t>Previous year approved</t>
  </si>
  <si>
    <t>Energy Charge Rate (P/U)</t>
  </si>
  <si>
    <t>Capacity Charge (Rs. crore)</t>
  </si>
  <si>
    <t>Name of the Power Stations</t>
  </si>
  <si>
    <t>Station wiseCapacity Charge &amp; Energy Charge</t>
  </si>
  <si>
    <t xml:space="preserve">Average cost (P/U) </t>
  </si>
  <si>
    <t>Total ARR (Rs. Crore)</t>
  </si>
  <si>
    <t xml:space="preserve">Interest on working capital </t>
  </si>
  <si>
    <t xml:space="preserve">O&amp;M expenses </t>
  </si>
  <si>
    <t>Depreciation</t>
  </si>
  <si>
    <t>Return on Equity</t>
  </si>
  <si>
    <t>Interest on loan</t>
  </si>
  <si>
    <t>proposed energy purchased from OHPC for ensuing  year  (MU)</t>
  </si>
  <si>
    <t xml:space="preserve">Saleable Design Energy (MU) </t>
  </si>
  <si>
    <t>UIHEP</t>
  </si>
  <si>
    <t>Sub-Total</t>
  </si>
  <si>
    <t>BHEP</t>
  </si>
  <si>
    <t>UKHEP</t>
  </si>
  <si>
    <t>RHEP</t>
  </si>
  <si>
    <t>Details of expenses</t>
  </si>
  <si>
    <t>Station wise ARR &amp; Average Tariff  proposed for ensuing Year-2020-21</t>
  </si>
  <si>
    <t>Actual energy sold to GRIDCO upto date (MU)</t>
  </si>
  <si>
    <t>Actual energy sold to GRIDCO Previous year  (MU)</t>
  </si>
  <si>
    <t>Station wise ARR &amp; Average Tariff approved by OERC for Current Year-2019-20</t>
  </si>
  <si>
    <t>TARIFF FOR  OHPC</t>
  </si>
  <si>
    <t>FORM  T-5</t>
  </si>
  <si>
    <t>Total GRIDCO</t>
  </si>
  <si>
    <t>Net Power Banking</t>
  </si>
  <si>
    <t>PGCIL Charges</t>
  </si>
  <si>
    <t>SOC &amp; MOC Charges</t>
  </si>
  <si>
    <t>Total EREB</t>
  </si>
  <si>
    <t>Mangdechhu</t>
  </si>
  <si>
    <t>Teesta-V</t>
  </si>
  <si>
    <t>Tala HPS</t>
  </si>
  <si>
    <t>CHUKHA</t>
  </si>
  <si>
    <t>KhTPS St-II</t>
  </si>
  <si>
    <t>KhTPS St-I</t>
  </si>
  <si>
    <t>FSTPS-III</t>
  </si>
  <si>
    <t>FSTPS I &amp; II</t>
  </si>
  <si>
    <t>TSTPS St-II</t>
  </si>
  <si>
    <t>TSTPS St-I</t>
  </si>
  <si>
    <t>StateTotal</t>
  </si>
  <si>
    <t>TOTAL IPPS</t>
  </si>
  <si>
    <t>M/s. GMR Kamalanga Energy Ltd.</t>
  </si>
  <si>
    <t>M/s. Vedanta limited</t>
  </si>
  <si>
    <t>IPPs</t>
  </si>
  <si>
    <t>CGP</t>
  </si>
  <si>
    <t>Co- Generating Stations</t>
  </si>
  <si>
    <t>Wind Energy (PTC, Phase-III)</t>
  </si>
  <si>
    <t>Wind Energy (PTC, Phase-II)</t>
  </si>
  <si>
    <t>Wind Energy (PTC, Phase-I)</t>
  </si>
  <si>
    <t>Biomanss Energy</t>
  </si>
  <si>
    <t>Solar</t>
  </si>
  <si>
    <t>Baitarani Power Proj. Pvt. Ltd.</t>
  </si>
  <si>
    <t xml:space="preserve">Samal Small Hydro </t>
  </si>
  <si>
    <t>Minakshi Small Hydro</t>
  </si>
  <si>
    <t>Reenewable Energy  Source</t>
  </si>
  <si>
    <t>TTPS</t>
  </si>
  <si>
    <t>OPGC (3rd &amp; 4th Unit)</t>
  </si>
  <si>
    <t>OPGC (1st &amp; 2nd Unit)</t>
  </si>
  <si>
    <t>Machakund</t>
  </si>
  <si>
    <t>Indravati</t>
  </si>
  <si>
    <t>Upper Kolab</t>
  </si>
  <si>
    <t>BALIMELA</t>
  </si>
  <si>
    <t>RENGALI</t>
  </si>
  <si>
    <t>CHIPLIMA</t>
  </si>
  <si>
    <t xml:space="preserve">Hirakud </t>
  </si>
  <si>
    <t>(Rs.Cr.)</t>
  </si>
  <si>
    <t>P/U</t>
  </si>
  <si>
    <t>Rs. Cr.</t>
  </si>
  <si>
    <t>Variable costs as a % of total costs</t>
  </si>
  <si>
    <t>Fixed costs as a % of total costs</t>
  </si>
  <si>
    <t>V.C</t>
  </si>
  <si>
    <t>Total Cost including Transmission charge (Rs. in Crore)</t>
  </si>
  <si>
    <t>Total rate including Transmission charge (P/KWH)</t>
  </si>
  <si>
    <t>Transmission charge (P/KWH)</t>
  </si>
  <si>
    <t>Total cost</t>
  </si>
  <si>
    <t>Total Rate</t>
  </si>
  <si>
    <t>Yr.E.A.</t>
  </si>
  <si>
    <t>F.P.A.</t>
  </si>
  <si>
    <t>F.C</t>
  </si>
  <si>
    <t>Fixed Cost for GRIDCO (Rs. Crore)</t>
  </si>
  <si>
    <t xml:space="preserve">Fixed Cost of the Station </t>
  </si>
  <si>
    <t>Drawal  by GRIDCO</t>
  </si>
  <si>
    <t>Gridco Share</t>
  </si>
  <si>
    <t>Share(%)</t>
  </si>
  <si>
    <t>Generators</t>
  </si>
  <si>
    <t>PERIOD -2020-21( PROJECTION)</t>
  </si>
  <si>
    <t xml:space="preserve"> T-15</t>
  </si>
  <si>
    <t>PGCIL Trans. Cost</t>
  </si>
  <si>
    <t>Power Banking</t>
  </si>
  <si>
    <t>TTPS (UI-OD)</t>
  </si>
  <si>
    <t>UI(EREB)</t>
  </si>
  <si>
    <t>Biomas</t>
  </si>
  <si>
    <t>NVVNL Bundle Power (Coal)</t>
  </si>
  <si>
    <t>Solar &amp;Wind power</t>
  </si>
  <si>
    <t>CGP/Co- Generating Stations</t>
  </si>
  <si>
    <t>OPGC III &amp; IV</t>
  </si>
  <si>
    <t>OPGC I &amp; II</t>
  </si>
  <si>
    <t>Fixed Cost of the Station (Rs. Crore)</t>
  </si>
  <si>
    <t xml:space="preserve">Drawal  by GRIDCO </t>
  </si>
  <si>
    <t>PERIOD - 2019-20( ACTUAL+PROJECTION)</t>
  </si>
  <si>
    <t>PGCIL Tranmission Cost</t>
  </si>
  <si>
    <t>Wheeling Charges</t>
  </si>
  <si>
    <t>Trading</t>
  </si>
  <si>
    <t>UI( EREB)</t>
  </si>
  <si>
    <t>Chukka</t>
  </si>
  <si>
    <t>Barh St-II</t>
  </si>
  <si>
    <t>KHSTPS St-II</t>
  </si>
  <si>
    <t>KHSTPS St-I</t>
  </si>
  <si>
    <t>Ostro kutch Wind power</t>
  </si>
  <si>
    <r>
      <t>Sola</t>
    </r>
    <r>
      <rPr>
        <sz val="20"/>
        <color indexed="16"/>
        <rFont val="Arial"/>
        <family val="2"/>
      </rPr>
      <t>r</t>
    </r>
  </si>
  <si>
    <t xml:space="preserve"> Total IPPs</t>
  </si>
  <si>
    <t>JITPL</t>
  </si>
  <si>
    <t>GMR(UI)</t>
  </si>
  <si>
    <t>GMR</t>
  </si>
  <si>
    <t>Vedanta Ltd.</t>
  </si>
  <si>
    <t>CGPS/ Co Gen</t>
  </si>
  <si>
    <t>Total Small Hydro</t>
  </si>
  <si>
    <t>OPGC</t>
  </si>
  <si>
    <t>Other Cost of OHPC</t>
  </si>
  <si>
    <t>Rengali</t>
  </si>
  <si>
    <t>Balimela</t>
  </si>
  <si>
    <t>Chipilima</t>
  </si>
  <si>
    <t>PERIOD - 2018-19(Actual)</t>
  </si>
  <si>
    <t>2020-21</t>
  </si>
  <si>
    <t>EXPECTED FOR LAST SIX MONTHS OF THE CURRENT YEAR</t>
  </si>
  <si>
    <t>2019-20</t>
  </si>
  <si>
    <t>ACTUALS FOR IST SIX MONTHS OF THE CURRENT YEAR</t>
  </si>
  <si>
    <t>2018-19</t>
  </si>
  <si>
    <t>SUMMERY OF POWER PURCHASE COST</t>
  </si>
  <si>
    <t>T-15</t>
  </si>
  <si>
    <t>Licencee GRIDCO.…Ltd................................</t>
  </si>
  <si>
    <t xml:space="preserve">          (+ve) means injection by GRIDCO.</t>
  </si>
  <si>
    <t xml:space="preserve">          (-ve) means drawl by GRIDCO.</t>
  </si>
  <si>
    <t>Below 49.02</t>
  </si>
  <si>
    <t>49.02&lt;  F &gt;49.5</t>
  </si>
  <si>
    <t>49.5&lt;  F &gt;50.0</t>
  </si>
  <si>
    <t xml:space="preserve">50.0&lt;  F &gt;50.5  </t>
  </si>
  <si>
    <t>Above 50.2 (50.5)</t>
  </si>
  <si>
    <t>Less drawal of energy (beyond schedule) during frequency below 50.5HZ (MU)</t>
  </si>
  <si>
    <t>Excess drawal of energy(beyond schedule) during frequency below 50.5HZ (MU)</t>
  </si>
  <si>
    <t>Less drawal of energy(beyond schedule) during frequency above 50.5HZ (MU)</t>
  </si>
  <si>
    <t>Excess drawal of energy(beyond schedule) during frequency above 50.5HZ (MU)</t>
  </si>
  <si>
    <t>Net UI Received (Rs Cr)</t>
  </si>
  <si>
    <t>Net Unscheduled 
(in MU)</t>
  </si>
  <si>
    <t>UI Paid 
(Rs Cr)</t>
  </si>
  <si>
    <t>UI Received 
(Rs Cr)</t>
  </si>
  <si>
    <t>Underdrwal in MU</t>
  </si>
  <si>
    <t>Over drawal (MU)</t>
  </si>
  <si>
    <t>Actual drawal (MU)</t>
  </si>
  <si>
    <t>Schedule energy (MU)</t>
  </si>
  <si>
    <t>UI Paid (Rs Cr)</t>
  </si>
  <si>
    <t>UI Received (Rs Cr)</t>
  </si>
  <si>
    <r>
      <t xml:space="preserve">Over </t>
    </r>
    <r>
      <rPr>
        <b/>
        <sz val="12"/>
        <color indexed="10"/>
        <rFont val="Arial"/>
        <family val="2"/>
      </rPr>
      <t>/ Under drawal</t>
    </r>
    <r>
      <rPr>
        <b/>
        <sz val="12"/>
        <rFont val="Arial"/>
        <family val="2"/>
      </rPr>
      <t xml:space="preserve"> (MU)</t>
    </r>
  </si>
  <si>
    <t>FORM  TRT-19</t>
  </si>
  <si>
    <t>SUMMERY OF DEVIATION/UNSCHEDULE INTERCHANGE  (UI)</t>
  </si>
  <si>
    <t>Licencee:  GRIDCO</t>
  </si>
  <si>
    <t>Total Energy</t>
  </si>
  <si>
    <t>Magdenchu</t>
  </si>
  <si>
    <t>Central Hydro</t>
  </si>
  <si>
    <t>NTPC(Thermal)</t>
  </si>
  <si>
    <t>* Since the Inter-state Transmission charges are based on LTA quantum,not on the actual / estimated Energy Drawal, the P/U charges are determined on LTA quantum</t>
  </si>
  <si>
    <t>Per unit Transmission charge after Transmission Loss (in Paise/Unit)</t>
  </si>
  <si>
    <t>P</t>
  </si>
  <si>
    <t>Transmission Loss(%)</t>
  </si>
  <si>
    <t>O</t>
  </si>
  <si>
    <t>Per unit Transmission Charges before Transmission Loss(in Paise/Unit)</t>
  </si>
  <si>
    <t>N</t>
  </si>
  <si>
    <t>*</t>
  </si>
  <si>
    <t>Energy drawal by GRIDCO from Central Sector before Transmission loss(MU)</t>
  </si>
  <si>
    <t>M</t>
  </si>
  <si>
    <t>Net Amount Payable towards Transmission Charges (J-K) (in Cr.)</t>
  </si>
  <si>
    <t>L</t>
  </si>
  <si>
    <t>Less Credit in Bill#1 (in Cr.)</t>
  </si>
  <si>
    <t>K</t>
  </si>
  <si>
    <t>Total Transmission Charges payable (E+F+G+H+I) (in Cr.)</t>
  </si>
  <si>
    <t>J</t>
  </si>
  <si>
    <t>Arrear pertaining to PoC (if any) (in Cr.)</t>
  </si>
  <si>
    <t>ULDC Charges (in Cr.)</t>
  </si>
  <si>
    <t>H</t>
  </si>
  <si>
    <t>Deviation Charges (Bill#4) (in Cr.)</t>
  </si>
  <si>
    <t>G</t>
  </si>
  <si>
    <t>Year End Charges (Bill#3) (in Cr.)</t>
  </si>
  <si>
    <t>F</t>
  </si>
  <si>
    <t>PoC Charges (Bill #1) (in Cr.)</t>
  </si>
  <si>
    <t>E</t>
  </si>
  <si>
    <t>Transmission Charges for Ensuing Year 2020-21</t>
  </si>
  <si>
    <t>Transmission Charges for Current Year (Apr'19-Sep'19)</t>
  </si>
  <si>
    <t xml:space="preserve"> Transmission Charges</t>
  </si>
  <si>
    <t>Total Allocation (MW)</t>
  </si>
  <si>
    <t>(6 =1*5*12 )</t>
  </si>
  <si>
    <t>(5 = 2+3+ 4 )</t>
  </si>
  <si>
    <t>(4 )</t>
  </si>
  <si>
    <t>(3)</t>
  </si>
  <si>
    <t>(2)</t>
  </si>
  <si>
    <t>(1)</t>
  </si>
  <si>
    <t xml:space="preserve"> Proposed PoC Charges for ensuing year 2020-21        (in Crores)</t>
  </si>
  <si>
    <t>Proposed PoC Charges for 2020-21 (Rs/MW/Month)</t>
  </si>
  <si>
    <t>Proposed HVDC Charges Rate for 2020-21 (Rs/MW/Month)</t>
  </si>
  <si>
    <t>Proposed Reliability Support Charges for 2020-21 (Rs/MW/Month)</t>
  </si>
  <si>
    <t xml:space="preserve"> Proposed PoC rate for 2020-21 (Rs/MW/Month)</t>
  </si>
  <si>
    <t>Proposed LTA for Ensuing Year 2020-21 (as per RTA of sep'19) (in MW)</t>
  </si>
  <si>
    <t>LTA Allocation of ODISHA from Generators (Ex-bus)</t>
  </si>
  <si>
    <t>D</t>
  </si>
  <si>
    <t>The 3rd Amendment to PoC Regulations came into force wef 01.05.2015</t>
  </si>
  <si>
    <t>HVDC Charges Rate (Rs/MW/Month)</t>
  </si>
  <si>
    <t>C</t>
  </si>
  <si>
    <t>Reliability Support Charges Rate(Rs./MW/Month)</t>
  </si>
  <si>
    <t>B</t>
  </si>
  <si>
    <t>PoC Slab Rate (Rs./MW/Month)</t>
  </si>
  <si>
    <t>A</t>
  </si>
  <si>
    <t>Q4 (Jan'20-Mar'20)</t>
  </si>
  <si>
    <t>Q3(Oct'19-Dec'19)</t>
  </si>
  <si>
    <t>Q2(Jul'19-Sep'19)</t>
  </si>
  <si>
    <t>Q1 (Apr'19-June'19)</t>
  </si>
  <si>
    <t>Q4 (Jan'19-Mar'19)</t>
  </si>
  <si>
    <t>Q3(Oct'18-Dec'18)</t>
  </si>
  <si>
    <t>Q2(Jul'18-Sep'18)</t>
  </si>
  <si>
    <t>Q1 (Apr'18-June'18)</t>
  </si>
  <si>
    <t>Withdrawal PoC rate</t>
  </si>
  <si>
    <t>Projected PoC rate for ensuing year 2020-21, considering 10% escalation on account of asset addition (Rs/MW/Month)</t>
  </si>
  <si>
    <t>PoC rates for 19-20 as approved by CERC</t>
  </si>
  <si>
    <t>PoC rates  for 18-19 as approved by CERC</t>
  </si>
  <si>
    <t>Description</t>
  </si>
  <si>
    <t>T-12   TRANSMISSION CHARGES FOR CENTRAL SECTOR POWER</t>
  </si>
</sst>
</file>

<file path=xl/styles.xml><?xml version="1.0" encoding="utf-8"?>
<styleSheet xmlns="http://schemas.openxmlformats.org/spreadsheetml/2006/main">
  <numFmts count="17">
    <numFmt numFmtId="43" formatCode="_ * #,##0.00_ ;_ * \-#,##0.00_ ;_ * &quot;-&quot;??_ ;_ @_ "/>
    <numFmt numFmtId="164" formatCode="_(* #,##0.00_);_(* \(#,##0.00\);_(* &quot;-&quot;??_);_(@_)"/>
    <numFmt numFmtId="166" formatCode="&quot; &quot;#,##0_);[Red]\(&quot; &quot;#,##0\)"/>
    <numFmt numFmtId="167" formatCode="&quot;ß&quot;#,##0.00_);\(&quot;ß&quot;#,##0.00\)"/>
    <numFmt numFmtId="168" formatCode="&quot;Rs.&quot;\ #,##0.00_);\(&quot;Rs.&quot;\ #,##0.00\)"/>
    <numFmt numFmtId="169" formatCode="#,##0.000000000;[Red]\-#,##0.000000000"/>
    <numFmt numFmtId="170" formatCode="0.000"/>
    <numFmt numFmtId="171" formatCode="_-* #,##0.00_-;\-* #,##0.00_-;_-* &quot;-&quot;??_-;_-@_-"/>
    <numFmt numFmtId="172" formatCode="0.000000"/>
    <numFmt numFmtId="173" formatCode="0.0%"/>
    <numFmt numFmtId="174" formatCode="mmmm"/>
    <numFmt numFmtId="177" formatCode="[$-409]mmm/yy;@"/>
    <numFmt numFmtId="179" formatCode="&quot;Rs.&quot;\ #,##0"/>
    <numFmt numFmtId="180" formatCode="&quot;Rs.&quot;\ #,##0.00"/>
    <numFmt numFmtId="181" formatCode="0.0000000"/>
    <numFmt numFmtId="182" formatCode="0.00000"/>
    <numFmt numFmtId="183" formatCode="#,##0.000000"/>
  </numFmts>
  <fonts count="7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name val="Book Antiqua"/>
      <family val="1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b/>
      <u/>
      <sz val="12"/>
      <color indexed="8"/>
      <name val="Arial"/>
      <family val="2"/>
    </font>
    <font>
      <u/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b/>
      <u/>
      <sz val="16"/>
      <color indexed="8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u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i/>
      <sz val="14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u/>
      <sz val="24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b/>
      <sz val="20"/>
      <color indexed="8"/>
      <name val="Arial"/>
      <family val="2"/>
    </font>
    <font>
      <b/>
      <u/>
      <sz val="18"/>
      <color indexed="8"/>
      <name val="Arial"/>
      <family val="2"/>
    </font>
    <font>
      <sz val="10"/>
      <name val="Arial"/>
    </font>
    <font>
      <u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6"/>
      <color indexed="16"/>
      <name val="Arial"/>
      <family val="2"/>
    </font>
    <font>
      <sz val="16"/>
      <color indexed="10"/>
      <name val="Arial"/>
      <family val="2"/>
    </font>
    <font>
      <sz val="16"/>
      <color indexed="16"/>
      <name val="Arial"/>
      <family val="2"/>
    </font>
    <font>
      <sz val="16"/>
      <color rgb="FFFF0000"/>
      <name val="Arial"/>
      <family val="2"/>
    </font>
    <font>
      <b/>
      <sz val="16"/>
      <color indexed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6"/>
      <color indexed="60"/>
      <name val="Arial"/>
      <family val="2"/>
    </font>
    <font>
      <b/>
      <sz val="12"/>
      <color indexed="12"/>
      <name val="Arial"/>
      <family val="2"/>
    </font>
    <font>
      <b/>
      <u/>
      <sz val="20"/>
      <name val="Arial"/>
      <family val="2"/>
    </font>
    <font>
      <sz val="16"/>
      <color indexed="12"/>
      <name val="Arial"/>
      <family val="2"/>
    </font>
    <font>
      <b/>
      <sz val="12"/>
      <color indexed="16"/>
      <name val="Arial"/>
      <family val="2"/>
    </font>
    <font>
      <b/>
      <u/>
      <sz val="16"/>
      <name val="Arial"/>
      <family val="2"/>
    </font>
    <font>
      <sz val="20"/>
      <color indexed="16"/>
      <name val="Arial"/>
      <family val="2"/>
    </font>
    <font>
      <sz val="12"/>
      <color indexed="16"/>
      <name val="Arial"/>
      <family val="2"/>
    </font>
    <font>
      <b/>
      <sz val="16"/>
      <color indexed="12"/>
      <name val="Arial"/>
      <family val="2"/>
    </font>
    <font>
      <b/>
      <u/>
      <sz val="36"/>
      <name val="Arial"/>
      <family val="2"/>
    </font>
    <font>
      <u/>
      <sz val="16"/>
      <name val="Arial"/>
      <family val="2"/>
    </font>
    <font>
      <b/>
      <u/>
      <sz val="28"/>
      <name val="Arial"/>
      <family val="2"/>
    </font>
    <font>
      <b/>
      <sz val="12"/>
      <color indexed="10"/>
      <name val="Arial"/>
      <family val="2"/>
    </font>
    <font>
      <b/>
      <u/>
      <sz val="14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5" fontId="10" fillId="0" borderId="0" applyFont="0" applyFill="0" applyBorder="0" applyAlignment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1" fillId="0" borderId="0"/>
    <xf numFmtId="0" fontId="1" fillId="0" borderId="0"/>
    <xf numFmtId="18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9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164" fontId="0" fillId="0" borderId="0" xfId="2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2" fontId="1" fillId="0" borderId="0" xfId="1" applyNumberFormat="1" applyAlignment="1">
      <alignment vertical="center"/>
    </xf>
    <xf numFmtId="0" fontId="16" fillId="0" borderId="0" xfId="1" applyNumberFormat="1" applyFont="1" applyFill="1" applyBorder="1" applyAlignment="1">
      <alignment horizontal="centerContinuous" vertical="center"/>
    </xf>
    <xf numFmtId="0" fontId="15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0" fontId="22" fillId="0" borderId="0" xfId="23"/>
    <xf numFmtId="0" fontId="1" fillId="0" borderId="0" xfId="23" applyFont="1"/>
    <xf numFmtId="0" fontId="2" fillId="0" borderId="0" xfId="23" applyFont="1"/>
    <xf numFmtId="0" fontId="22" fillId="0" borderId="0" xfId="23" applyAlignment="1">
      <alignment horizontal="center"/>
    </xf>
    <xf numFmtId="0" fontId="22" fillId="0" borderId="0" xfId="23" applyAlignment="1">
      <alignment wrapText="1"/>
    </xf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164" fontId="23" fillId="0" borderId="0" xfId="2" applyFont="1" applyAlignment="1">
      <alignment horizontal="left" vertical="center" wrapText="1"/>
    </xf>
    <xf numFmtId="0" fontId="12" fillId="0" borderId="0" xfId="1" applyFont="1" applyAlignment="1">
      <alignment vertical="center"/>
    </xf>
    <xf numFmtId="0" fontId="23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 wrapText="1"/>
    </xf>
    <xf numFmtId="164" fontId="23" fillId="0" borderId="0" xfId="2" applyFont="1" applyBorder="1" applyAlignment="1">
      <alignment horizontal="left" vertical="center" wrapText="1"/>
    </xf>
    <xf numFmtId="0" fontId="12" fillId="0" borderId="0" xfId="1" applyFont="1" applyBorder="1" applyAlignment="1">
      <alignment vertical="center"/>
    </xf>
    <xf numFmtId="164" fontId="23" fillId="0" borderId="0" xfId="1" applyNumberFormat="1" applyFont="1" applyBorder="1" applyAlignment="1">
      <alignment vertical="center"/>
    </xf>
    <xf numFmtId="171" fontId="23" fillId="0" borderId="0" xfId="1" applyNumberFormat="1" applyFont="1" applyBorder="1" applyAlignment="1">
      <alignment vertical="center"/>
    </xf>
    <xf numFmtId="164" fontId="12" fillId="0" borderId="0" xfId="1" applyNumberFormat="1" applyFont="1" applyBorder="1" applyAlignment="1">
      <alignment vertical="center"/>
    </xf>
    <xf numFmtId="0" fontId="12" fillId="0" borderId="0" xfId="1" applyFont="1" applyBorder="1" applyAlignment="1">
      <alignment vertical="center" wrapText="1"/>
    </xf>
    <xf numFmtId="164" fontId="23" fillId="0" borderId="0" xfId="2" applyFont="1" applyBorder="1" applyAlignment="1">
      <alignment vertical="center"/>
    </xf>
    <xf numFmtId="0" fontId="12" fillId="3" borderId="0" xfId="1" applyFont="1" applyFill="1" applyBorder="1" applyAlignment="1">
      <alignment vertical="center"/>
    </xf>
    <xf numFmtId="17" fontId="12" fillId="3" borderId="0" xfId="1" applyNumberFormat="1" applyFont="1" applyFill="1" applyBorder="1" applyAlignment="1">
      <alignment vertical="center"/>
    </xf>
    <xf numFmtId="0" fontId="12" fillId="3" borderId="0" xfId="1" applyFont="1" applyFill="1" applyBorder="1" applyAlignment="1">
      <alignment vertical="center" wrapText="1"/>
    </xf>
    <xf numFmtId="164" fontId="12" fillId="3" borderId="0" xfId="2" applyFont="1" applyFill="1" applyBorder="1" applyAlignment="1">
      <alignment horizontal="left" vertical="center" wrapText="1"/>
    </xf>
    <xf numFmtId="164" fontId="12" fillId="0" borderId="0" xfId="2" applyFont="1" applyBorder="1" applyAlignment="1">
      <alignment horizontal="left" vertical="center" wrapText="1"/>
    </xf>
    <xf numFmtId="2" fontId="12" fillId="0" borderId="0" xfId="1" applyNumberFormat="1" applyFont="1" applyFill="1" applyBorder="1" applyAlignment="1">
      <alignment horizontal="center" vertical="center"/>
    </xf>
    <xf numFmtId="0" fontId="23" fillId="0" borderId="0" xfId="1" applyFont="1" applyFill="1" applyAlignment="1">
      <alignment vertical="center"/>
    </xf>
    <xf numFmtId="0" fontId="23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 wrapText="1"/>
    </xf>
    <xf numFmtId="164" fontId="23" fillId="0" borderId="0" xfId="2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vertical="center"/>
    </xf>
    <xf numFmtId="0" fontId="23" fillId="0" borderId="0" xfId="1" applyNumberFormat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vertical="center" wrapText="1"/>
    </xf>
    <xf numFmtId="164" fontId="12" fillId="0" borderId="0" xfId="2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vertical="center" wrapText="1"/>
    </xf>
    <xf numFmtId="164" fontId="12" fillId="3" borderId="1" xfId="2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vertical="center"/>
    </xf>
    <xf numFmtId="164" fontId="12" fillId="0" borderId="0" xfId="2" applyFont="1" applyAlignment="1">
      <alignment horizontal="left" vertical="center" wrapText="1"/>
    </xf>
    <xf numFmtId="0" fontId="23" fillId="0" borderId="1" xfId="1" applyFont="1" applyBorder="1" applyAlignment="1">
      <alignment vertical="center" wrapText="1"/>
    </xf>
    <xf numFmtId="164" fontId="12" fillId="0" borderId="1" xfId="2" applyFont="1" applyBorder="1" applyAlignment="1">
      <alignment horizontal="left" vertical="center" wrapText="1"/>
    </xf>
    <xf numFmtId="0" fontId="12" fillId="0" borderId="1" xfId="1" applyFont="1" applyBorder="1" applyAlignment="1">
      <alignment vertical="center"/>
    </xf>
    <xf numFmtId="0" fontId="12" fillId="0" borderId="3" xfId="1" applyFont="1" applyFill="1" applyBorder="1" applyAlignment="1">
      <alignment vertical="center"/>
    </xf>
    <xf numFmtId="0" fontId="12" fillId="0" borderId="1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vertical="center" wrapText="1"/>
    </xf>
    <xf numFmtId="164" fontId="23" fillId="0" borderId="0" xfId="2" applyFont="1" applyFill="1" applyAlignment="1">
      <alignment horizontal="left" vertical="center" wrapText="1"/>
    </xf>
    <xf numFmtId="0" fontId="12" fillId="0" borderId="0" xfId="1" applyFont="1" applyFill="1" applyAlignment="1">
      <alignment vertical="center"/>
    </xf>
    <xf numFmtId="0" fontId="24" fillId="0" borderId="0" xfId="1" applyNumberFormat="1" applyFont="1" applyFill="1" applyBorder="1" applyAlignment="1">
      <alignment horizontal="left" vertical="center"/>
    </xf>
    <xf numFmtId="0" fontId="23" fillId="0" borderId="1" xfId="1" applyFont="1" applyBorder="1" applyAlignment="1">
      <alignment vertical="center"/>
    </xf>
    <xf numFmtId="49" fontId="22" fillId="0" borderId="0" xfId="23" applyNumberFormat="1" applyAlignment="1">
      <alignment horizontal="right" vertical="top"/>
    </xf>
    <xf numFmtId="0" fontId="25" fillId="0" borderId="0" xfId="23" applyNumberFormat="1" applyFont="1" applyFill="1"/>
    <xf numFmtId="0" fontId="22" fillId="0" borderId="0" xfId="23" applyAlignment="1">
      <alignment horizontal="center" vertical="top"/>
    </xf>
    <xf numFmtId="0" fontId="1" fillId="0" borderId="0" xfId="23" applyFont="1" applyFill="1" applyBorder="1"/>
    <xf numFmtId="0" fontId="2" fillId="0" borderId="0" xfId="23" applyFont="1" applyAlignment="1">
      <alignment horizontal="left" vertical="top"/>
    </xf>
    <xf numFmtId="0" fontId="1" fillId="0" borderId="0" xfId="23" applyNumberFormat="1" applyFont="1" applyFill="1"/>
    <xf numFmtId="49" fontId="22" fillId="0" borderId="0" xfId="23" applyNumberFormat="1"/>
    <xf numFmtId="0" fontId="2" fillId="0" borderId="0" xfId="23" applyFont="1" applyAlignment="1">
      <alignment horizontal="left"/>
    </xf>
    <xf numFmtId="0" fontId="25" fillId="0" borderId="0" xfId="23" applyNumberFormat="1" applyFont="1" applyFill="1" applyAlignment="1">
      <alignment wrapText="1"/>
    </xf>
    <xf numFmtId="49" fontId="22" fillId="0" borderId="0" xfId="23" applyNumberFormat="1" applyAlignment="1">
      <alignment horizontal="right" vertical="top" wrapText="1"/>
    </xf>
    <xf numFmtId="0" fontId="22" fillId="0" borderId="0" xfId="23" applyAlignment="1">
      <alignment horizontal="left"/>
    </xf>
    <xf numFmtId="0" fontId="25" fillId="0" borderId="0" xfId="23" applyNumberFormat="1" applyFont="1" applyFill="1" applyBorder="1" applyAlignment="1">
      <alignment horizontal="left" vertical="top"/>
    </xf>
    <xf numFmtId="0" fontId="25" fillId="0" borderId="0" xfId="23" applyNumberFormat="1" applyFont="1" applyFill="1" applyBorder="1" applyAlignment="1">
      <alignment horizontal="left"/>
    </xf>
    <xf numFmtId="0" fontId="1" fillId="0" borderId="0" xfId="23" applyFont="1" applyAlignment="1">
      <alignment horizontal="left"/>
    </xf>
    <xf numFmtId="49" fontId="1" fillId="0" borderId="0" xfId="23" applyNumberFormat="1" applyFont="1" applyAlignment="1">
      <alignment horizontal="right"/>
    </xf>
    <xf numFmtId="0" fontId="1" fillId="0" borderId="0" xfId="23" applyFont="1" applyAlignment="1">
      <alignment horizontal="left" vertical="top" wrapText="1"/>
    </xf>
    <xf numFmtId="49" fontId="1" fillId="0" borderId="0" xfId="23" applyNumberFormat="1" applyFont="1" applyAlignment="1">
      <alignment horizontal="right" vertical="top"/>
    </xf>
    <xf numFmtId="0" fontId="2" fillId="0" borderId="0" xfId="23" applyFont="1" applyAlignment="1">
      <alignment horizontal="center"/>
    </xf>
    <xf numFmtId="0" fontId="22" fillId="0" borderId="0" xfId="23" applyAlignment="1">
      <alignment horizontal="centerContinuous"/>
    </xf>
    <xf numFmtId="0" fontId="2" fillId="0" borderId="0" xfId="23" applyFont="1" applyAlignment="1">
      <alignment horizontal="centerContinuous"/>
    </xf>
    <xf numFmtId="0" fontId="3" fillId="0" borderId="0" xfId="23" applyFont="1" applyAlignment="1">
      <alignment vertical="center"/>
    </xf>
    <xf numFmtId="0" fontId="3" fillId="0" borderId="0" xfId="23" applyFont="1" applyAlignment="1">
      <alignment horizontal="center" vertical="center"/>
    </xf>
    <xf numFmtId="164" fontId="3" fillId="0" borderId="0" xfId="24" applyFont="1" applyAlignment="1">
      <alignment vertical="center"/>
    </xf>
    <xf numFmtId="0" fontId="3" fillId="4" borderId="0" xfId="23" applyFont="1" applyFill="1" applyAlignment="1">
      <alignment vertical="center"/>
    </xf>
    <xf numFmtId="49" fontId="3" fillId="4" borderId="0" xfId="23" applyNumberFormat="1" applyFont="1" applyFill="1" applyAlignment="1">
      <alignment horizontal="right" vertical="center"/>
    </xf>
    <xf numFmtId="49" fontId="3" fillId="0" borderId="0" xfId="23" applyNumberFormat="1" applyFont="1" applyAlignment="1">
      <alignment horizontal="right" vertical="center"/>
    </xf>
    <xf numFmtId="0" fontId="26" fillId="0" borderId="0" xfId="23" applyNumberFormat="1" applyFont="1" applyFill="1" applyAlignment="1">
      <alignment vertical="center"/>
    </xf>
    <xf numFmtId="0" fontId="4" fillId="0" borderId="0" xfId="23" applyFont="1" applyAlignment="1">
      <alignment horizontal="center" vertical="center"/>
    </xf>
    <xf numFmtId="0" fontId="3" fillId="0" borderId="0" xfId="23" applyFont="1" applyFill="1" applyBorder="1" applyAlignment="1">
      <alignment vertical="center"/>
    </xf>
    <xf numFmtId="0" fontId="4" fillId="0" borderId="0" xfId="23" applyFont="1" applyAlignment="1">
      <alignment horizontal="left" vertical="center"/>
    </xf>
    <xf numFmtId="0" fontId="3" fillId="0" borderId="0" xfId="23" applyNumberFormat="1" applyFont="1" applyFill="1" applyAlignment="1">
      <alignment vertical="center"/>
    </xf>
    <xf numFmtId="49" fontId="3" fillId="4" borderId="0" xfId="23" applyNumberFormat="1" applyFont="1" applyFill="1" applyAlignment="1">
      <alignment vertical="center"/>
    </xf>
    <xf numFmtId="49" fontId="3" fillId="0" borderId="0" xfId="23" applyNumberFormat="1" applyFont="1" applyAlignment="1">
      <alignment vertical="center"/>
    </xf>
    <xf numFmtId="0" fontId="1" fillId="0" borderId="0" xfId="23" applyFont="1" applyAlignment="1">
      <alignment vertical="center"/>
    </xf>
    <xf numFmtId="0" fontId="1" fillId="0" borderId="0" xfId="23" applyFont="1" applyAlignment="1">
      <alignment horizontal="center" vertical="center"/>
    </xf>
    <xf numFmtId="164" fontId="1" fillId="0" borderId="0" xfId="24" applyFont="1" applyAlignment="1">
      <alignment vertical="center"/>
    </xf>
    <xf numFmtId="49" fontId="1" fillId="4" borderId="0" xfId="23" applyNumberFormat="1" applyFont="1" applyFill="1" applyAlignment="1">
      <alignment horizontal="right" vertical="center"/>
    </xf>
    <xf numFmtId="49" fontId="1" fillId="0" borderId="0" xfId="23" applyNumberFormat="1" applyFont="1" applyAlignment="1">
      <alignment horizontal="right" vertical="center"/>
    </xf>
    <xf numFmtId="0" fontId="1" fillId="0" borderId="0" xfId="23" applyFont="1" applyAlignment="1">
      <alignment vertical="center" wrapText="1"/>
    </xf>
    <xf numFmtId="0" fontId="25" fillId="0" borderId="0" xfId="23" applyNumberFormat="1" applyFont="1" applyFill="1" applyAlignment="1">
      <alignment vertical="center" wrapText="1"/>
    </xf>
    <xf numFmtId="49" fontId="1" fillId="4" borderId="0" xfId="23" applyNumberFormat="1" applyFont="1" applyFill="1" applyAlignment="1">
      <alignment horizontal="right" vertical="center" wrapText="1"/>
    </xf>
    <xf numFmtId="49" fontId="1" fillId="0" borderId="0" xfId="23" applyNumberFormat="1" applyFont="1" applyAlignment="1">
      <alignment horizontal="right" vertical="center" wrapText="1"/>
    </xf>
    <xf numFmtId="0" fontId="1" fillId="0" borderId="0" xfId="23" applyFont="1" applyAlignment="1">
      <alignment horizontal="left" vertical="center"/>
    </xf>
    <xf numFmtId="0" fontId="2" fillId="0" borderId="0" xfId="23" applyFont="1" applyAlignment="1">
      <alignment horizontal="left" vertical="center"/>
    </xf>
    <xf numFmtId="0" fontId="2" fillId="0" borderId="0" xfId="23" applyFont="1" applyAlignment="1">
      <alignment horizontal="center" vertical="center"/>
    </xf>
    <xf numFmtId="0" fontId="26" fillId="0" borderId="0" xfId="23" applyNumberFormat="1" applyFont="1" applyFill="1" applyBorder="1" applyAlignment="1">
      <alignment horizontal="left" vertical="center"/>
    </xf>
    <xf numFmtId="0" fontId="3" fillId="0" borderId="0" xfId="23" applyFont="1" applyAlignment="1">
      <alignment horizontal="left" vertical="center"/>
    </xf>
    <xf numFmtId="0" fontId="27" fillId="0" borderId="0" xfId="23" applyFont="1" applyAlignment="1">
      <alignment vertical="center"/>
    </xf>
    <xf numFmtId="49" fontId="27" fillId="4" borderId="0" xfId="23" applyNumberFormat="1" applyFont="1" applyFill="1" applyAlignment="1">
      <alignment horizontal="right" vertical="center"/>
    </xf>
    <xf numFmtId="49" fontId="27" fillId="0" borderId="0" xfId="23" applyNumberFormat="1" applyFont="1" applyAlignment="1">
      <alignment horizontal="right" vertical="center"/>
    </xf>
    <xf numFmtId="0" fontId="27" fillId="0" borderId="0" xfId="23" applyNumberFormat="1" applyFont="1" applyFill="1" applyBorder="1" applyAlignment="1">
      <alignment horizontal="left" vertical="center"/>
    </xf>
    <xf numFmtId="0" fontId="27" fillId="0" borderId="0" xfId="23" applyFont="1" applyAlignment="1">
      <alignment horizontal="center" vertical="center"/>
    </xf>
    <xf numFmtId="0" fontId="3" fillId="0" borderId="0" xfId="23" applyFont="1" applyAlignment="1">
      <alignment horizontal="left" vertical="center" wrapText="1"/>
    </xf>
    <xf numFmtId="0" fontId="3" fillId="0" borderId="0" xfId="23" applyFont="1" applyAlignment="1">
      <alignment horizontal="center" vertical="center" wrapText="1"/>
    </xf>
    <xf numFmtId="164" fontId="3" fillId="0" borderId="0" xfId="24" applyFont="1" applyAlignment="1">
      <alignment horizontal="left" vertical="center" wrapText="1"/>
    </xf>
    <xf numFmtId="16" fontId="3" fillId="0" borderId="0" xfId="24" applyNumberFormat="1" applyFont="1" applyAlignment="1">
      <alignment horizontal="center" vertical="center"/>
    </xf>
    <xf numFmtId="0" fontId="4" fillId="0" borderId="0" xfId="23" applyFont="1" applyAlignment="1">
      <alignment vertical="center"/>
    </xf>
    <xf numFmtId="0" fontId="6" fillId="0" borderId="0" xfId="23" applyFont="1" applyAlignment="1">
      <alignment vertical="center" wrapText="1"/>
    </xf>
    <xf numFmtId="0" fontId="6" fillId="0" borderId="0" xfId="23" applyFont="1" applyAlignment="1">
      <alignment horizontal="center" vertical="center" wrapText="1"/>
    </xf>
    <xf numFmtId="164" fontId="6" fillId="0" borderId="0" xfId="24" applyFont="1" applyAlignment="1">
      <alignment horizontal="center" vertical="center" wrapText="1"/>
    </xf>
    <xf numFmtId="0" fontId="6" fillId="4" borderId="0" xfId="23" applyFont="1" applyFill="1" applyAlignment="1">
      <alignment horizontal="center" vertical="center" wrapText="1"/>
    </xf>
    <xf numFmtId="0" fontId="23" fillId="0" borderId="0" xfId="23" applyFont="1" applyAlignment="1">
      <alignment vertical="center"/>
    </xf>
    <xf numFmtId="0" fontId="12" fillId="4" borderId="0" xfId="23" applyFont="1" applyFill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3" fillId="4" borderId="0" xfId="23" applyFont="1" applyFill="1" applyAlignment="1">
      <alignment horizontal="centerContinuous" vertical="center"/>
    </xf>
    <xf numFmtId="0" fontId="3" fillId="0" borderId="0" xfId="23" applyFont="1" applyAlignment="1">
      <alignment horizontal="centerContinuous" vertical="center"/>
    </xf>
    <xf numFmtId="0" fontId="23" fillId="0" borderId="0" xfId="1" applyFont="1" applyFill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164" fontId="23" fillId="0" borderId="0" xfId="1" applyNumberFormat="1" applyFont="1" applyFill="1" applyBorder="1" applyAlignment="1">
      <alignment vertical="center"/>
    </xf>
    <xf numFmtId="171" fontId="23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164" fontId="23" fillId="0" borderId="0" xfId="2" applyFont="1" applyFill="1" applyBorder="1" applyAlignment="1">
      <alignment vertical="center"/>
    </xf>
    <xf numFmtId="17" fontId="12" fillId="0" borderId="0" xfId="1" applyNumberFormat="1" applyFont="1" applyFill="1" applyBorder="1" applyAlignment="1">
      <alignment vertical="center"/>
    </xf>
    <xf numFmtId="164" fontId="12" fillId="0" borderId="0" xfId="2" applyFont="1" applyFill="1" applyBorder="1" applyAlignment="1">
      <alignment vertical="center"/>
    </xf>
    <xf numFmtId="17" fontId="12" fillId="0" borderId="0" xfId="1" applyNumberFormat="1" applyFont="1" applyFill="1" applyBorder="1" applyAlignment="1">
      <alignment horizontal="center" vertical="center"/>
    </xf>
    <xf numFmtId="164" fontId="28" fillId="0" borderId="1" xfId="26" applyNumberFormat="1" applyFont="1" applyFill="1" applyBorder="1" applyAlignment="1">
      <alignment vertical="center" wrapText="1"/>
    </xf>
    <xf numFmtId="2" fontId="28" fillId="0" borderId="1" xfId="1" applyNumberFormat="1" applyFont="1" applyFill="1" applyBorder="1" applyAlignment="1">
      <alignment vertical="center"/>
    </xf>
    <xf numFmtId="2" fontId="28" fillId="0" borderId="1" xfId="1" applyNumberFormat="1" applyFont="1" applyBorder="1" applyAlignment="1">
      <alignment vertical="center"/>
    </xf>
    <xf numFmtId="0" fontId="29" fillId="0" borderId="1" xfId="1" applyNumberFormat="1" applyFont="1" applyFill="1" applyBorder="1" applyAlignment="1">
      <alignment horizontal="left" vertical="center" wrapText="1"/>
    </xf>
    <xf numFmtId="2" fontId="29" fillId="0" borderId="1" xfId="1" applyNumberFormat="1" applyFont="1" applyBorder="1" applyAlignment="1">
      <alignment vertical="center"/>
    </xf>
    <xf numFmtId="0" fontId="29" fillId="0" borderId="1" xfId="1" applyFont="1" applyBorder="1" applyAlignment="1">
      <alignment vertical="center"/>
    </xf>
    <xf numFmtId="0" fontId="29" fillId="0" borderId="1" xfId="1" applyFont="1" applyFill="1" applyBorder="1" applyAlignment="1">
      <alignment vertical="center"/>
    </xf>
    <xf numFmtId="0" fontId="28" fillId="0" borderId="1" xfId="1" applyFont="1" applyBorder="1" applyAlignment="1">
      <alignment vertical="center"/>
    </xf>
    <xf numFmtId="17" fontId="28" fillId="0" borderId="1" xfId="1" applyNumberFormat="1" applyFont="1" applyFill="1" applyBorder="1" applyAlignment="1">
      <alignment vertical="center"/>
    </xf>
    <xf numFmtId="0" fontId="30" fillId="0" borderId="0" xfId="1" applyFont="1" applyFill="1" applyAlignment="1">
      <alignment vertical="center"/>
    </xf>
    <xf numFmtId="164" fontId="23" fillId="0" borderId="0" xfId="2" applyFont="1" applyFill="1" applyAlignment="1">
      <alignment vertical="center"/>
    </xf>
    <xf numFmtId="0" fontId="13" fillId="0" borderId="0" xfId="1" applyNumberFormat="1" applyFont="1" applyFill="1" applyAlignment="1">
      <alignment vertical="center"/>
    </xf>
    <xf numFmtId="2" fontId="18" fillId="0" borderId="1" xfId="1" applyNumberFormat="1" applyFont="1" applyFill="1" applyBorder="1" applyAlignment="1">
      <alignment vertical="center"/>
    </xf>
    <xf numFmtId="164" fontId="4" fillId="0" borderId="1" xfId="2" applyFont="1" applyFill="1" applyBorder="1" applyAlignment="1">
      <alignment vertical="center"/>
    </xf>
    <xf numFmtId="0" fontId="18" fillId="0" borderId="1" xfId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center" vertical="center"/>
    </xf>
    <xf numFmtId="164" fontId="4" fillId="0" borderId="1" xfId="2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26" fillId="0" borderId="1" xfId="1" applyNumberFormat="1" applyFont="1" applyFill="1" applyBorder="1" applyAlignment="1">
      <alignment vertical="center"/>
    </xf>
    <xf numFmtId="2" fontId="26" fillId="0" borderId="1" xfId="1" applyNumberFormat="1" applyFont="1" applyFill="1" applyBorder="1" applyAlignment="1">
      <alignment vertical="center"/>
    </xf>
    <xf numFmtId="173" fontId="26" fillId="0" borderId="1" xfId="1" applyNumberFormat="1" applyFont="1" applyFill="1" applyBorder="1" applyAlignment="1">
      <alignment horizontal="center" vertical="center"/>
    </xf>
    <xf numFmtId="0" fontId="26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vertical="center" wrapText="1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vertical="center" wrapText="1"/>
    </xf>
    <xf numFmtId="164" fontId="8" fillId="0" borderId="0" xfId="2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vertical="center"/>
    </xf>
    <xf numFmtId="9" fontId="26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vertical="center" wrapText="1"/>
    </xf>
    <xf numFmtId="164" fontId="3" fillId="0" borderId="0" xfId="2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2" applyFont="1" applyFill="1" applyBorder="1" applyAlignment="1">
      <alignment vertical="center"/>
    </xf>
    <xf numFmtId="164" fontId="8" fillId="0" borderId="1" xfId="2" applyFont="1" applyFill="1" applyBorder="1" applyAlignment="1">
      <alignment vertical="center" wrapText="1"/>
    </xf>
    <xf numFmtId="164" fontId="8" fillId="0" borderId="1" xfId="2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>
      <alignment vertical="center"/>
    </xf>
    <xf numFmtId="2" fontId="4" fillId="0" borderId="1" xfId="1" applyNumberFormat="1" applyFont="1" applyBorder="1" applyAlignment="1">
      <alignment horizontal="right" wrapText="1"/>
    </xf>
    <xf numFmtId="164" fontId="3" fillId="0" borderId="1" xfId="2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164" fontId="15" fillId="0" borderId="0" xfId="2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8" fillId="0" borderId="0" xfId="2" applyFont="1" applyFill="1" applyBorder="1" applyAlignment="1">
      <alignment vertical="center"/>
    </xf>
    <xf numFmtId="164" fontId="8" fillId="0" borderId="1" xfId="2" applyFont="1" applyFill="1" applyBorder="1" applyAlignment="1">
      <alignment horizontal="left" vertical="center" wrapText="1"/>
    </xf>
    <xf numFmtId="164" fontId="3" fillId="0" borderId="1" xfId="2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vertical="center"/>
    </xf>
    <xf numFmtId="164" fontId="26" fillId="0" borderId="1" xfId="2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164" fontId="8" fillId="0" borderId="1" xfId="2" applyFont="1" applyFill="1" applyBorder="1" applyAlignment="1">
      <alignment horizontal="left" vertical="center"/>
    </xf>
    <xf numFmtId="0" fontId="8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vertical="center"/>
    </xf>
    <xf numFmtId="0" fontId="16" fillId="0" borderId="1" xfId="1" applyNumberFormat="1" applyFont="1" applyFill="1" applyBorder="1" applyAlignment="1">
      <alignment horizontal="centerContinuous" vertical="center"/>
    </xf>
    <xf numFmtId="0" fontId="15" fillId="0" borderId="1" xfId="1" applyNumberFormat="1" applyFont="1" applyFill="1" applyBorder="1" applyAlignment="1">
      <alignment vertical="center"/>
    </xf>
    <xf numFmtId="164" fontId="15" fillId="0" borderId="1" xfId="2" applyFont="1" applyFill="1" applyBorder="1" applyAlignment="1">
      <alignment horizontal="left" vertical="center"/>
    </xf>
    <xf numFmtId="2" fontId="23" fillId="0" borderId="0" xfId="1" applyNumberFormat="1" applyFont="1" applyFill="1" applyAlignment="1">
      <alignment vertical="center"/>
    </xf>
    <xf numFmtId="2" fontId="29" fillId="0" borderId="1" xfId="1" applyNumberFormat="1" applyFont="1" applyBorder="1" applyAlignment="1">
      <alignment horizontal="center" vertical="center"/>
    </xf>
    <xf numFmtId="2" fontId="4" fillId="0" borderId="1" xfId="2" applyNumberFormat="1" applyFont="1" applyFill="1" applyBorder="1" applyAlignment="1">
      <alignment vertical="center"/>
    </xf>
    <xf numFmtId="0" fontId="12" fillId="0" borderId="0" xfId="1" applyNumberFormat="1" applyFont="1" applyFill="1" applyBorder="1" applyAlignment="1">
      <alignment horizontal="right" vertical="center"/>
    </xf>
    <xf numFmtId="0" fontId="24" fillId="0" borderId="0" xfId="1" applyNumberFormat="1" applyFont="1" applyFill="1" applyBorder="1" applyAlignment="1">
      <alignment vertical="center"/>
    </xf>
    <xf numFmtId="2" fontId="4" fillId="0" borderId="1" xfId="1" applyNumberFormat="1" applyFont="1" applyFill="1" applyBorder="1" applyAlignment="1">
      <alignment horizontal="center" vertical="center"/>
    </xf>
    <xf numFmtId="2" fontId="17" fillId="0" borderId="1" xfId="1" applyNumberFormat="1" applyFont="1" applyFill="1" applyBorder="1" applyAlignment="1">
      <alignment horizontal="right" vertical="center"/>
    </xf>
    <xf numFmtId="164" fontId="17" fillId="0" borderId="1" xfId="25" applyNumberFormat="1" applyFont="1" applyFill="1" applyBorder="1" applyAlignment="1">
      <alignment horizontal="right" vertical="center" wrapText="1"/>
    </xf>
    <xf numFmtId="2" fontId="17" fillId="2" borderId="1" xfId="1" applyNumberFormat="1" applyFont="1" applyFill="1" applyBorder="1" applyAlignment="1">
      <alignment horizontal="right" vertical="center"/>
    </xf>
    <xf numFmtId="2" fontId="18" fillId="0" borderId="0" xfId="1" applyNumberFormat="1" applyFont="1" applyFill="1" applyAlignment="1">
      <alignment vertical="center"/>
    </xf>
    <xf numFmtId="2" fontId="17" fillId="0" borderId="0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17" fontId="17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164" fontId="34" fillId="0" borderId="1" xfId="2" applyFont="1" applyFill="1" applyBorder="1" applyAlignment="1">
      <alignment horizontal="left" vertical="center"/>
    </xf>
    <xf numFmtId="0" fontId="12" fillId="0" borderId="1" xfId="1" applyNumberFormat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vertical="center" wrapText="1"/>
    </xf>
    <xf numFmtId="0" fontId="35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2" fontId="35" fillId="0" borderId="15" xfId="0" applyNumberFormat="1" applyFont="1" applyBorder="1" applyAlignment="1">
      <alignment horizontal="right"/>
    </xf>
    <xf numFmtId="164" fontId="12" fillId="0" borderId="1" xfId="2" applyFont="1" applyFill="1" applyBorder="1" applyAlignment="1">
      <alignment horizontal="center" vertical="center" wrapText="1"/>
    </xf>
    <xf numFmtId="0" fontId="38" fillId="0" borderId="1" xfId="1" applyNumberFormat="1" applyFont="1" applyFill="1" applyBorder="1" applyAlignment="1">
      <alignment horizontal="right" vertical="center"/>
    </xf>
    <xf numFmtId="0" fontId="39" fillId="0" borderId="1" xfId="1" applyNumberFormat="1" applyFont="1" applyFill="1" applyBorder="1" applyAlignment="1">
      <alignment vertical="center"/>
    </xf>
    <xf numFmtId="0" fontId="28" fillId="0" borderId="0" xfId="1" applyNumberFormat="1" applyFont="1" applyFill="1" applyAlignment="1">
      <alignment horizontal="right" vertical="center"/>
    </xf>
    <xf numFmtId="0" fontId="40" fillId="0" borderId="0" xfId="1" applyNumberFormat="1" applyFont="1" applyFill="1" applyAlignment="1">
      <alignment vertical="center"/>
    </xf>
    <xf numFmtId="0" fontId="23" fillId="0" borderId="0" xfId="1" applyNumberFormat="1" applyFont="1" applyFill="1" applyBorder="1" applyAlignment="1">
      <alignment vertical="center"/>
    </xf>
    <xf numFmtId="0" fontId="12" fillId="0" borderId="1" xfId="1" applyNumberFormat="1" applyFont="1" applyFill="1" applyBorder="1" applyAlignment="1">
      <alignment horizontal="right" vertical="center"/>
    </xf>
    <xf numFmtId="0" fontId="24" fillId="0" borderId="1" xfId="1" applyNumberFormat="1" applyFont="1" applyFill="1" applyBorder="1" applyAlignment="1">
      <alignment vertical="center"/>
    </xf>
    <xf numFmtId="0" fontId="23" fillId="0" borderId="1" xfId="1" applyNumberFormat="1" applyFont="1" applyFill="1" applyBorder="1" applyAlignment="1">
      <alignment vertical="center"/>
    </xf>
    <xf numFmtId="0" fontId="41" fillId="0" borderId="0" xfId="38" applyNumberFormat="1" applyFill="1" applyBorder="1" applyAlignment="1">
      <alignment vertical="center"/>
    </xf>
    <xf numFmtId="0" fontId="9" fillId="0" borderId="0" xfId="38" applyNumberFormat="1" applyFont="1" applyFill="1" applyBorder="1" applyAlignment="1">
      <alignment vertical="center"/>
    </xf>
    <xf numFmtId="0" fontId="4" fillId="0" borderId="0" xfId="38" applyNumberFormat="1" applyFont="1" applyFill="1" applyBorder="1" applyAlignment="1">
      <alignment vertical="center"/>
    </xf>
    <xf numFmtId="0" fontId="7" fillId="0" borderId="0" xfId="38" applyNumberFormat="1" applyFont="1" applyFill="1" applyBorder="1" applyAlignment="1">
      <alignment vertical="center"/>
    </xf>
    <xf numFmtId="0" fontId="41" fillId="0" borderId="0" xfId="38" applyAlignment="1">
      <alignment vertical="center"/>
    </xf>
    <xf numFmtId="0" fontId="7" fillId="0" borderId="0" xfId="38" applyNumberFormat="1" applyFont="1" applyFill="1" applyBorder="1" applyAlignment="1">
      <alignment horizontal="left" vertical="center"/>
    </xf>
    <xf numFmtId="0" fontId="41" fillId="0" borderId="0" xfId="38" applyAlignment="1">
      <alignment horizontal="center" vertical="center"/>
    </xf>
    <xf numFmtId="0" fontId="2" fillId="0" borderId="0" xfId="38" applyNumberFormat="1" applyFont="1" applyFill="1" applyBorder="1" applyAlignment="1">
      <alignment horizontal="left" vertical="center"/>
    </xf>
    <xf numFmtId="0" fontId="1" fillId="0" borderId="0" xfId="38" applyFont="1" applyAlignment="1">
      <alignment vertical="center"/>
    </xf>
    <xf numFmtId="0" fontId="15" fillId="0" borderId="0" xfId="38" applyNumberFormat="1" applyFont="1" applyFill="1" applyBorder="1" applyAlignment="1">
      <alignment horizontal="right" vertical="center"/>
    </xf>
    <xf numFmtId="0" fontId="15" fillId="0" borderId="0" xfId="38" applyNumberFormat="1" applyFont="1" applyFill="1" applyBorder="1" applyAlignment="1">
      <alignment vertical="center"/>
    </xf>
    <xf numFmtId="0" fontId="16" fillId="0" borderId="0" xfId="38" applyNumberFormat="1" applyFont="1" applyFill="1" applyBorder="1" applyAlignment="1">
      <alignment horizontal="centerContinuous" vertical="center"/>
    </xf>
    <xf numFmtId="0" fontId="33" fillId="0" borderId="0" xfId="38" applyNumberFormat="1" applyFont="1" applyFill="1" applyBorder="1" applyAlignment="1">
      <alignment vertical="center"/>
    </xf>
    <xf numFmtId="0" fontId="36" fillId="0" borderId="13" xfId="38" applyFont="1" applyBorder="1" applyAlignment="1">
      <alignment horizontal="center" vertical="center" wrapText="1"/>
    </xf>
    <xf numFmtId="0" fontId="36" fillId="0" borderId="12" xfId="38" applyFont="1" applyBorder="1" applyAlignment="1">
      <alignment horizontal="center" vertical="center" wrapText="1"/>
    </xf>
    <xf numFmtId="0" fontId="36" fillId="0" borderId="11" xfId="38" applyFont="1" applyBorder="1" applyAlignment="1">
      <alignment horizontal="center" vertical="center" wrapText="1"/>
    </xf>
    <xf numFmtId="0" fontId="37" fillId="0" borderId="10" xfId="38" applyFont="1" applyBorder="1" applyAlignment="1">
      <alignment vertical="center" wrapText="1"/>
    </xf>
    <xf numFmtId="0" fontId="37" fillId="0" borderId="1" xfId="38" applyFont="1" applyBorder="1" applyAlignment="1">
      <alignment vertical="center" wrapText="1"/>
    </xf>
    <xf numFmtId="0" fontId="36" fillId="0" borderId="1" xfId="38" applyFont="1" applyBorder="1" applyAlignment="1">
      <alignment vertical="center" wrapText="1"/>
    </xf>
    <xf numFmtId="0" fontId="36" fillId="0" borderId="9" xfId="38" applyFont="1" applyBorder="1" applyAlignment="1">
      <alignment vertical="center" wrapText="1"/>
    </xf>
    <xf numFmtId="0" fontId="36" fillId="0" borderId="10" xfId="38" applyFont="1" applyBorder="1" applyAlignment="1">
      <alignment vertical="center" wrapText="1"/>
    </xf>
    <xf numFmtId="2" fontId="36" fillId="0" borderId="1" xfId="38" applyNumberFormat="1" applyFont="1" applyBorder="1" applyAlignment="1">
      <alignment vertical="center" wrapText="1"/>
    </xf>
    <xf numFmtId="0" fontId="2" fillId="0" borderId="0" xfId="38" applyFont="1" applyAlignment="1">
      <alignment vertical="center"/>
    </xf>
    <xf numFmtId="0" fontId="2" fillId="0" borderId="8" xfId="38" applyFont="1" applyBorder="1" applyAlignment="1">
      <alignment vertical="center" wrapText="1"/>
    </xf>
    <xf numFmtId="0" fontId="2" fillId="0" borderId="7" xfId="38" applyFont="1" applyBorder="1" applyAlignment="1">
      <alignment vertical="center" wrapText="1"/>
    </xf>
    <xf numFmtId="2" fontId="2" fillId="0" borderId="7" xfId="38" applyNumberFormat="1" applyFont="1" applyBorder="1" applyAlignment="1">
      <alignment vertical="center" wrapText="1"/>
    </xf>
    <xf numFmtId="0" fontId="2" fillId="0" borderId="6" xfId="38" applyFont="1" applyBorder="1" applyAlignment="1">
      <alignment vertical="center" wrapText="1"/>
    </xf>
    <xf numFmtId="2" fontId="3" fillId="0" borderId="0" xfId="38" applyNumberFormat="1" applyFont="1" applyBorder="1" applyAlignment="1">
      <alignment vertical="center"/>
    </xf>
    <xf numFmtId="2" fontId="4" fillId="0" borderId="1" xfId="38" applyNumberFormat="1" applyFont="1" applyBorder="1" applyAlignment="1">
      <alignment vertical="center"/>
    </xf>
    <xf numFmtId="49" fontId="1" fillId="0" borderId="1" xfId="1" applyNumberFormat="1" applyFont="1" applyBorder="1" applyAlignment="1">
      <alignment horizontal="right" vertical="center"/>
    </xf>
    <xf numFmtId="0" fontId="16" fillId="0" borderId="0" xfId="38" applyNumberFormat="1" applyFont="1" applyFill="1" applyBorder="1" applyAlignment="1">
      <alignment horizontal="center" vertical="center"/>
    </xf>
    <xf numFmtId="0" fontId="5" fillId="0" borderId="0" xfId="38" applyFont="1" applyAlignment="1">
      <alignment horizontal="center" vertical="center" wrapText="1"/>
    </xf>
    <xf numFmtId="0" fontId="1" fillId="0" borderId="5" xfId="38" applyFont="1" applyBorder="1" applyAlignment="1">
      <alignment vertical="center"/>
    </xf>
    <xf numFmtId="0" fontId="41" fillId="0" borderId="0" xfId="38" applyBorder="1" applyAlignment="1">
      <alignment vertical="center"/>
    </xf>
    <xf numFmtId="0" fontId="41" fillId="0" borderId="0" xfId="38" applyBorder="1" applyAlignment="1">
      <alignment horizontal="center" vertical="center"/>
    </xf>
    <xf numFmtId="0" fontId="1" fillId="0" borderId="0" xfId="38" applyFont="1" applyBorder="1" applyAlignment="1">
      <alignment vertical="center"/>
    </xf>
    <xf numFmtId="174" fontId="3" fillId="0" borderId="0" xfId="38" applyNumberFormat="1" applyFont="1" applyBorder="1" applyAlignment="1">
      <alignment horizontal="left" vertical="center"/>
    </xf>
    <xf numFmtId="0" fontId="3" fillId="0" borderId="0" xfId="38" applyFont="1" applyBorder="1" applyAlignment="1">
      <alignment vertical="center"/>
    </xf>
    <xf numFmtId="0" fontId="4" fillId="0" borderId="0" xfId="38" applyFont="1" applyBorder="1" applyAlignment="1">
      <alignment horizontal="left" vertical="center"/>
    </xf>
    <xf numFmtId="0" fontId="4" fillId="0" borderId="0" xfId="38" applyFont="1" applyBorder="1" applyAlignment="1">
      <alignment vertical="center"/>
    </xf>
    <xf numFmtId="0" fontId="2" fillId="0" borderId="0" xfId="38" applyFont="1" applyBorder="1" applyAlignment="1">
      <alignment vertical="center"/>
    </xf>
    <xf numFmtId="2" fontId="4" fillId="0" borderId="0" xfId="38" applyNumberFormat="1" applyFont="1" applyBorder="1" applyAlignment="1">
      <alignment vertical="center"/>
    </xf>
    <xf numFmtId="2" fontId="1" fillId="0" borderId="1" xfId="38" applyNumberFormat="1" applyFont="1" applyBorder="1" applyAlignment="1">
      <alignment vertical="center"/>
    </xf>
    <xf numFmtId="2" fontId="1" fillId="0" borderId="0" xfId="38" applyNumberFormat="1" applyFont="1" applyAlignment="1">
      <alignment vertical="center"/>
    </xf>
    <xf numFmtId="2" fontId="2" fillId="0" borderId="1" xfId="38" applyNumberFormat="1" applyFont="1" applyBorder="1" applyAlignment="1">
      <alignment vertical="center"/>
    </xf>
    <xf numFmtId="0" fontId="7" fillId="0" borderId="0" xfId="38" applyNumberFormat="1" applyFont="1" applyFill="1" applyBorder="1" applyAlignment="1">
      <alignment horizontal="right" vertical="center"/>
    </xf>
    <xf numFmtId="0" fontId="1" fillId="0" borderId="1" xfId="38" applyFont="1" applyBorder="1" applyAlignment="1">
      <alignment vertical="center"/>
    </xf>
    <xf numFmtId="1" fontId="1" fillId="0" borderId="1" xfId="38" applyNumberFormat="1" applyFont="1" applyBorder="1" applyAlignment="1">
      <alignment vertical="center"/>
    </xf>
    <xf numFmtId="0" fontId="2" fillId="0" borderId="1" xfId="38" applyFont="1" applyBorder="1" applyAlignment="1">
      <alignment horizontal="left" vertical="center"/>
    </xf>
    <xf numFmtId="0" fontId="2" fillId="0" borderId="1" xfId="38" applyFont="1" applyBorder="1" applyAlignment="1">
      <alignment vertical="center"/>
    </xf>
    <xf numFmtId="0" fontId="42" fillId="0" borderId="0" xfId="38" applyNumberFormat="1" applyFont="1" applyFill="1" applyBorder="1" applyAlignment="1">
      <alignment horizontal="center" vertical="center"/>
    </xf>
    <xf numFmtId="2" fontId="1" fillId="0" borderId="2" xfId="38" applyNumberFormat="1" applyFont="1" applyBorder="1" applyAlignment="1">
      <alignment vertical="center"/>
    </xf>
    <xf numFmtId="0" fontId="1" fillId="0" borderId="0" xfId="38" applyNumberFormat="1" applyFont="1" applyFill="1" applyBorder="1" applyAlignment="1">
      <alignment vertical="center"/>
    </xf>
    <xf numFmtId="0" fontId="2" fillId="0" borderId="0" xfId="38" applyNumberFormat="1" applyFont="1" applyFill="1" applyBorder="1" applyAlignment="1">
      <alignment vertical="center"/>
    </xf>
    <xf numFmtId="0" fontId="42" fillId="0" borderId="0" xfId="38" applyNumberFormat="1" applyFont="1" applyFill="1" applyBorder="1" applyAlignment="1">
      <alignment horizontal="centerContinuous" vertical="center"/>
    </xf>
    <xf numFmtId="0" fontId="7" fillId="0" borderId="5" xfId="38" applyNumberFormat="1" applyFont="1" applyFill="1" applyBorder="1" applyAlignment="1">
      <alignment vertical="center"/>
    </xf>
    <xf numFmtId="0" fontId="42" fillId="0" borderId="5" xfId="38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vertical="center"/>
    </xf>
    <xf numFmtId="0" fontId="2" fillId="0" borderId="0" xfId="38" applyFont="1" applyBorder="1" applyAlignment="1">
      <alignment horizontal="left" vertical="center"/>
    </xf>
    <xf numFmtId="2" fontId="2" fillId="0" borderId="4" xfId="38" applyNumberFormat="1" applyFont="1" applyBorder="1" applyAlignment="1">
      <alignment vertical="center"/>
    </xf>
    <xf numFmtId="2" fontId="2" fillId="0" borderId="0" xfId="38" applyNumberFormat="1" applyFont="1" applyBorder="1" applyAlignment="1">
      <alignment vertical="center"/>
    </xf>
    <xf numFmtId="0" fontId="1" fillId="0" borderId="17" xfId="38" applyFont="1" applyBorder="1" applyAlignment="1">
      <alignment vertical="center"/>
    </xf>
    <xf numFmtId="2" fontId="21" fillId="0" borderId="1" xfId="1" applyNumberFormat="1" applyFont="1" applyFill="1" applyBorder="1" applyAlignment="1">
      <alignment horizontal="right" vertical="center"/>
    </xf>
    <xf numFmtId="0" fontId="29" fillId="0" borderId="1" xfId="1" applyFont="1" applyBorder="1" applyAlignment="1">
      <alignment horizontal="center" vertical="center"/>
    </xf>
    <xf numFmtId="2" fontId="18" fillId="0" borderId="1" xfId="1" applyNumberFormat="1" applyFont="1" applyFill="1" applyBorder="1" applyAlignment="1">
      <alignment horizontal="right" vertical="center"/>
    </xf>
    <xf numFmtId="0" fontId="5" fillId="0" borderId="0" xfId="38" applyFont="1" applyBorder="1" applyAlignment="1">
      <alignment horizontal="center" vertical="center" wrapText="1"/>
    </xf>
    <xf numFmtId="0" fontId="2" fillId="0" borderId="1" xfId="38" applyFont="1" applyBorder="1" applyAlignment="1">
      <alignment horizontal="center" vertical="center" wrapText="1"/>
    </xf>
    <xf numFmtId="2" fontId="41" fillId="0" borderId="0" xfId="38" applyNumberFormat="1" applyAlignment="1">
      <alignment vertical="center"/>
    </xf>
    <xf numFmtId="2" fontId="1" fillId="0" borderId="1" xfId="38" applyNumberFormat="1" applyFont="1" applyFill="1" applyBorder="1" applyAlignment="1">
      <alignment vertical="center"/>
    </xf>
    <xf numFmtId="0" fontId="8" fillId="0" borderId="1" xfId="1" applyNumberFormat="1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vertical="center"/>
    </xf>
    <xf numFmtId="2" fontId="1" fillId="2" borderId="1" xfId="38" applyNumberFormat="1" applyFont="1" applyFill="1" applyBorder="1" applyAlignment="1">
      <alignment vertical="center"/>
    </xf>
    <xf numFmtId="2" fontId="4" fillId="0" borderId="1" xfId="1" applyNumberFormat="1" applyFont="1" applyBorder="1" applyAlignment="1">
      <alignment horizontal="right" vertical="center" wrapText="1"/>
    </xf>
    <xf numFmtId="2" fontId="8" fillId="0" borderId="1" xfId="1" applyNumberFormat="1" applyFont="1" applyFill="1" applyBorder="1" applyAlignment="1">
      <alignment vertical="center" wrapText="1"/>
    </xf>
    <xf numFmtId="9" fontId="8" fillId="0" borderId="1" xfId="1" applyNumberFormat="1" applyFont="1" applyFill="1" applyBorder="1" applyAlignment="1">
      <alignment horizontal="center" vertical="center"/>
    </xf>
    <xf numFmtId="173" fontId="8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0" fontId="4" fillId="0" borderId="0" xfId="23" applyFont="1" applyAlignment="1">
      <alignment horizontal="center" vertical="center"/>
    </xf>
    <xf numFmtId="0" fontId="6" fillId="0" borderId="0" xfId="23" applyFont="1" applyAlignment="1">
      <alignment horizontal="center" vertical="center" wrapText="1"/>
    </xf>
    <xf numFmtId="164" fontId="3" fillId="0" borderId="0" xfId="24" applyFont="1" applyAlignment="1">
      <alignment horizontal="center" vertical="center"/>
    </xf>
    <xf numFmtId="0" fontId="3" fillId="0" borderId="0" xfId="23" applyFont="1" applyAlignment="1">
      <alignment horizontal="center" vertical="center"/>
    </xf>
    <xf numFmtId="0" fontId="12" fillId="0" borderId="0" xfId="23" applyFont="1" applyAlignment="1">
      <alignment horizontal="center" vertical="center"/>
    </xf>
    <xf numFmtId="164" fontId="3" fillId="0" borderId="0" xfId="24" applyFont="1" applyAlignment="1">
      <alignment horizontal="left" vertical="center" wrapText="1"/>
    </xf>
    <xf numFmtId="164" fontId="12" fillId="0" borderId="1" xfId="2" applyFont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164" fontId="12" fillId="0" borderId="1" xfId="2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0" fontId="31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26" fillId="0" borderId="2" xfId="1" applyNumberFormat="1" applyFont="1" applyFill="1" applyBorder="1" applyAlignment="1">
      <alignment horizontal="center" vertical="center"/>
    </xf>
    <xf numFmtId="2" fontId="26" fillId="0" borderId="3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8" fillId="0" borderId="3" xfId="1" applyNumberFormat="1" applyFont="1" applyFill="1" applyBorder="1" applyAlignment="1">
      <alignment horizontal="center" vertical="center"/>
    </xf>
    <xf numFmtId="0" fontId="7" fillId="0" borderId="0" xfId="38" applyNumberFormat="1" applyFont="1" applyFill="1" applyBorder="1" applyAlignment="1">
      <alignment horizontal="center" vertical="center"/>
    </xf>
    <xf numFmtId="0" fontId="7" fillId="0" borderId="16" xfId="38" applyNumberFormat="1" applyFont="1" applyFill="1" applyBorder="1" applyAlignment="1">
      <alignment horizontal="left" vertical="center"/>
    </xf>
    <xf numFmtId="0" fontId="2" fillId="0" borderId="2" xfId="38" applyFont="1" applyBorder="1" applyAlignment="1">
      <alignment horizontal="center" vertical="center"/>
    </xf>
    <xf numFmtId="0" fontId="2" fillId="0" borderId="4" xfId="38" applyFont="1" applyBorder="1" applyAlignment="1">
      <alignment horizontal="center" vertical="center"/>
    </xf>
    <xf numFmtId="0" fontId="2" fillId="0" borderId="3" xfId="38" applyFont="1" applyBorder="1" applyAlignment="1">
      <alignment horizontal="center" vertical="center"/>
    </xf>
    <xf numFmtId="0" fontId="5" fillId="0" borderId="0" xfId="38" applyFont="1" applyBorder="1" applyAlignment="1">
      <alignment horizontal="center" vertical="center" wrapText="1"/>
    </xf>
    <xf numFmtId="0" fontId="2" fillId="0" borderId="4" xfId="38" applyFont="1" applyBorder="1" applyAlignment="1">
      <alignment horizontal="center" vertical="center" wrapText="1"/>
    </xf>
    <xf numFmtId="0" fontId="2" fillId="0" borderId="3" xfId="38" applyFont="1" applyBorder="1" applyAlignment="1">
      <alignment horizontal="center" vertical="center" wrapText="1"/>
    </xf>
    <xf numFmtId="0" fontId="2" fillId="0" borderId="1" xfId="38" applyFont="1" applyBorder="1" applyAlignment="1">
      <alignment horizontal="center" vertical="center" wrapText="1"/>
    </xf>
    <xf numFmtId="0" fontId="2" fillId="0" borderId="2" xfId="38" applyFont="1" applyBorder="1" applyAlignment="1">
      <alignment horizontal="center" vertical="center" wrapText="1"/>
    </xf>
    <xf numFmtId="0" fontId="1" fillId="0" borderId="0" xfId="1" applyFont="1"/>
    <xf numFmtId="0" fontId="1" fillId="0" borderId="0" xfId="1" applyFont="1" applyBorder="1"/>
    <xf numFmtId="0" fontId="3" fillId="0" borderId="0" xfId="1" applyFont="1" applyBorder="1"/>
    <xf numFmtId="0" fontId="23" fillId="0" borderId="0" xfId="1" applyFont="1" applyAlignment="1">
      <alignment wrapText="1"/>
    </xf>
    <xf numFmtId="0" fontId="23" fillId="0" borderId="0" xfId="1" applyFont="1" applyBorder="1" applyAlignment="1">
      <alignment wrapText="1"/>
    </xf>
    <xf numFmtId="2" fontId="23" fillId="0" borderId="1" xfId="1" applyNumberFormat="1" applyFont="1" applyBorder="1" applyAlignment="1">
      <alignment horizontal="right" wrapText="1"/>
    </xf>
    <xf numFmtId="0" fontId="23" fillId="0" borderId="1" xfId="1" applyFont="1" applyBorder="1" applyAlignment="1">
      <alignment horizontal="justify" wrapText="1"/>
    </xf>
    <xf numFmtId="0" fontId="44" fillId="0" borderId="1" xfId="1" applyFont="1" applyBorder="1" applyAlignment="1">
      <alignment horizontal="justify" wrapText="1"/>
    </xf>
    <xf numFmtId="2" fontId="23" fillId="0" borderId="1" xfId="1" applyNumberFormat="1" applyFont="1" applyBorder="1" applyAlignment="1">
      <alignment wrapText="1"/>
    </xf>
    <xf numFmtId="170" fontId="23" fillId="0" borderId="0" xfId="1" applyNumberFormat="1" applyFont="1" applyBorder="1" applyAlignment="1">
      <alignment wrapText="1"/>
    </xf>
    <xf numFmtId="0" fontId="44" fillId="0" borderId="1" xfId="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wrapText="1"/>
    </xf>
    <xf numFmtId="0" fontId="12" fillId="0" borderId="0" xfId="1" applyFont="1" applyBorder="1" applyAlignment="1">
      <alignment horizontal="center" vertical="top" wrapText="1"/>
    </xf>
    <xf numFmtId="0" fontId="12" fillId="0" borderId="0" xfId="1" applyFont="1" applyBorder="1" applyAlignment="1">
      <alignment wrapText="1"/>
    </xf>
    <xf numFmtId="0" fontId="12" fillId="0" borderId="0" xfId="1" applyFont="1" applyBorder="1" applyAlignment="1">
      <alignment vertical="top" wrapText="1"/>
    </xf>
    <xf numFmtId="170" fontId="12" fillId="0" borderId="1" xfId="1" applyNumberFormat="1" applyFont="1" applyBorder="1" applyAlignment="1">
      <alignment horizontal="right" vertical="top" wrapText="1"/>
    </xf>
    <xf numFmtId="0" fontId="12" fillId="0" borderId="1" xfId="1" applyFont="1" applyBorder="1" applyAlignment="1">
      <alignment vertical="top" wrapText="1"/>
    </xf>
    <xf numFmtId="0" fontId="23" fillId="0" borderId="1" xfId="1" applyFont="1" applyBorder="1" applyAlignment="1">
      <alignment vertical="top" wrapText="1"/>
    </xf>
    <xf numFmtId="2" fontId="12" fillId="0" borderId="1" xfId="1" applyNumberFormat="1" applyFont="1" applyBorder="1" applyAlignment="1">
      <alignment horizontal="right" vertical="top" wrapText="1"/>
    </xf>
    <xf numFmtId="0" fontId="23" fillId="0" borderId="1" xfId="1" applyFont="1" applyBorder="1" applyAlignment="1">
      <alignment horizontal="right" vertical="top" wrapText="1"/>
    </xf>
    <xf numFmtId="0" fontId="12" fillId="0" borderId="1" xfId="1" applyFont="1" applyBorder="1" applyAlignment="1">
      <alignment horizontal="right" vertical="top" wrapText="1"/>
    </xf>
    <xf numFmtId="2" fontId="12" fillId="0" borderId="1" xfId="1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23" fillId="0" borderId="1" xfId="1" applyFont="1" applyBorder="1" applyAlignment="1">
      <alignment horizontal="center" vertical="top" wrapText="1"/>
    </xf>
    <xf numFmtId="2" fontId="23" fillId="0" borderId="1" xfId="1" applyNumberFormat="1" applyFont="1" applyBorder="1" applyAlignment="1">
      <alignment horizontal="right" vertical="top" wrapText="1"/>
    </xf>
    <xf numFmtId="2" fontId="23" fillId="0" borderId="1" xfId="1" applyNumberFormat="1" applyFont="1" applyBorder="1" applyAlignment="1">
      <alignment horizontal="center" vertical="top" wrapText="1"/>
    </xf>
    <xf numFmtId="0" fontId="13" fillId="0" borderId="0" xfId="1" applyNumberFormat="1" applyFont="1" applyFill="1" applyBorder="1" applyAlignment="1">
      <alignment horizontal="centerContinuous" wrapText="1"/>
    </xf>
    <xf numFmtId="0" fontId="13" fillId="0" borderId="0" xfId="1" applyNumberFormat="1" applyFont="1" applyFill="1" applyBorder="1" applyAlignment="1">
      <alignment horizontal="left" wrapText="1"/>
    </xf>
    <xf numFmtId="0" fontId="20" fillId="0" borderId="0" xfId="1" applyNumberFormat="1" applyFont="1" applyFill="1" applyAlignment="1"/>
    <xf numFmtId="0" fontId="17" fillId="0" borderId="0" xfId="1" applyNumberFormat="1" applyFont="1" applyFill="1" applyAlignment="1">
      <alignment horizontal="right" wrapText="1"/>
    </xf>
    <xf numFmtId="0" fontId="13" fillId="0" borderId="0" xfId="1" applyNumberFormat="1" applyFont="1" applyFill="1" applyAlignment="1">
      <alignment wrapText="1"/>
    </xf>
    <xf numFmtId="0" fontId="18" fillId="0" borderId="0" xfId="1" applyFont="1"/>
    <xf numFmtId="0" fontId="18" fillId="0" borderId="0" xfId="1" applyFont="1" applyAlignment="1">
      <alignment horizontal="right"/>
    </xf>
    <xf numFmtId="164" fontId="17" fillId="0" borderId="0" xfId="2" applyNumberFormat="1" applyFont="1" applyBorder="1" applyAlignment="1">
      <alignment vertical="center"/>
    </xf>
    <xf numFmtId="0" fontId="18" fillId="0" borderId="1" xfId="1" applyFont="1" applyBorder="1" applyAlignment="1">
      <alignment horizontal="right"/>
    </xf>
    <xf numFmtId="0" fontId="18" fillId="0" borderId="1" xfId="1" applyFont="1" applyBorder="1"/>
    <xf numFmtId="164" fontId="17" fillId="0" borderId="1" xfId="1" applyNumberFormat="1" applyFont="1" applyBorder="1"/>
    <xf numFmtId="164" fontId="17" fillId="0" borderId="1" xfId="2" applyNumberFormat="1" applyFont="1" applyBorder="1" applyAlignment="1">
      <alignment vertical="center"/>
    </xf>
    <xf numFmtId="164" fontId="17" fillId="0" borderId="5" xfId="2" applyNumberFormat="1" applyFont="1" applyBorder="1" applyAlignment="1">
      <alignment vertical="center"/>
    </xf>
    <xf numFmtId="0" fontId="19" fillId="0" borderId="1" xfId="1" applyNumberFormat="1" applyFont="1" applyFill="1" applyBorder="1" applyAlignment="1">
      <alignment horizontal="left" vertical="center" wrapText="1"/>
    </xf>
    <xf numFmtId="10" fontId="18" fillId="0" borderId="1" xfId="16" applyNumberFormat="1" applyFont="1" applyFill="1" applyBorder="1" applyAlignment="1">
      <alignment horizontal="right" vertical="center"/>
    </xf>
    <xf numFmtId="164" fontId="18" fillId="0" borderId="3" xfId="2" applyNumberFormat="1" applyFont="1" applyBorder="1" applyAlignment="1">
      <alignment vertical="center"/>
    </xf>
    <xf numFmtId="164" fontId="18" fillId="0" borderId="1" xfId="2" applyNumberFormat="1" applyFont="1" applyBorder="1" applyAlignment="1">
      <alignment vertical="center"/>
    </xf>
    <xf numFmtId="0" fontId="45" fillId="0" borderId="1" xfId="1" applyFont="1" applyFill="1" applyBorder="1" applyAlignment="1">
      <alignment vertical="center"/>
    </xf>
    <xf numFmtId="164" fontId="46" fillId="0" borderId="1" xfId="2" applyNumberFormat="1" applyFont="1" applyBorder="1" applyAlignment="1">
      <alignment vertical="center"/>
    </xf>
    <xf numFmtId="164" fontId="18" fillId="0" borderId="1" xfId="2" applyFont="1" applyFill="1" applyBorder="1" applyAlignment="1">
      <alignment vertical="center"/>
    </xf>
    <xf numFmtId="2" fontId="17" fillId="0" borderId="1" xfId="1" applyNumberFormat="1" applyFont="1" applyFill="1" applyBorder="1" applyAlignment="1">
      <alignment vertical="center"/>
    </xf>
    <xf numFmtId="164" fontId="17" fillId="0" borderId="3" xfId="2" applyNumberFormat="1" applyFont="1" applyBorder="1" applyAlignment="1">
      <alignment vertical="center"/>
    </xf>
    <xf numFmtId="0" fontId="47" fillId="0" borderId="1" xfId="1" applyFont="1" applyFill="1" applyBorder="1" applyAlignment="1">
      <alignment vertical="center"/>
    </xf>
    <xf numFmtId="164" fontId="48" fillId="0" borderId="1" xfId="2" applyNumberFormat="1" applyFont="1" applyBorder="1" applyAlignment="1">
      <alignment vertical="center"/>
    </xf>
    <xf numFmtId="164" fontId="18" fillId="0" borderId="1" xfId="2" applyFont="1" applyBorder="1" applyAlignment="1">
      <alignment horizontal="center" vertical="center"/>
    </xf>
    <xf numFmtId="164" fontId="17" fillId="0" borderId="1" xfId="2" applyFont="1" applyBorder="1" applyAlignment="1">
      <alignment horizontal="center" vertical="center"/>
    </xf>
    <xf numFmtId="164" fontId="49" fillId="0" borderId="1" xfId="2" applyNumberFormat="1" applyFont="1" applyBorder="1" applyAlignment="1">
      <alignment vertical="center"/>
    </xf>
    <xf numFmtId="164" fontId="18" fillId="0" borderId="1" xfId="1" applyNumberFormat="1" applyFont="1" applyBorder="1"/>
    <xf numFmtId="0" fontId="18" fillId="0" borderId="1" xfId="1" applyFont="1" applyBorder="1" applyAlignment="1">
      <alignment vertical="center"/>
    </xf>
    <xf numFmtId="0" fontId="47" fillId="0" borderId="1" xfId="1" applyFont="1" applyFill="1" applyBorder="1" applyAlignment="1">
      <alignment vertical="center" wrapText="1"/>
    </xf>
    <xf numFmtId="0" fontId="45" fillId="0" borderId="1" xfId="1" applyFont="1" applyFill="1" applyBorder="1" applyAlignment="1">
      <alignment vertical="center" wrapText="1"/>
    </xf>
    <xf numFmtId="0" fontId="50" fillId="0" borderId="0" xfId="27" applyFont="1" applyBorder="1" applyAlignment="1">
      <alignment horizontal="right"/>
    </xf>
    <xf numFmtId="0" fontId="51" fillId="0" borderId="0" xfId="27" applyFont="1" applyBorder="1" applyAlignment="1">
      <alignment horizontal="right"/>
    </xf>
    <xf numFmtId="164" fontId="52" fillId="0" borderId="1" xfId="2" applyFont="1" applyBorder="1" applyAlignment="1">
      <alignment horizontal="center" vertical="center"/>
    </xf>
    <xf numFmtId="0" fontId="52" fillId="0" borderId="1" xfId="1" applyNumberFormat="1" applyFont="1" applyFill="1" applyBorder="1" applyAlignment="1">
      <alignment horizontal="left" vertical="center"/>
    </xf>
    <xf numFmtId="0" fontId="47" fillId="0" borderId="1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/>
    <xf numFmtId="0" fontId="3" fillId="0" borderId="0" xfId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0" fontId="53" fillId="0" borderId="0" xfId="1" applyNumberFormat="1" applyFont="1" applyFill="1" applyBorder="1" applyAlignment="1">
      <alignment horizontal="left" vertical="center"/>
    </xf>
    <xf numFmtId="0" fontId="54" fillId="0" borderId="1" xfId="1" applyNumberFormat="1" applyFont="1" applyFill="1" applyBorder="1" applyAlignment="1">
      <alignment horizontal="right" vertical="center"/>
    </xf>
    <xf numFmtId="0" fontId="18" fillId="0" borderId="4" xfId="1" applyFont="1" applyFill="1" applyBorder="1" applyAlignment="1">
      <alignment vertical="center"/>
    </xf>
    <xf numFmtId="0" fontId="55" fillId="0" borderId="4" xfId="1" applyNumberFormat="1" applyFont="1" applyFill="1" applyBorder="1" applyAlignment="1">
      <alignment horizontal="left" vertical="center"/>
    </xf>
    <xf numFmtId="0" fontId="55" fillId="0" borderId="2" xfId="1" applyNumberFormat="1" applyFont="1" applyFill="1" applyBorder="1" applyAlignment="1">
      <alignment horizontal="left" vertical="center"/>
    </xf>
    <xf numFmtId="0" fontId="18" fillId="0" borderId="0" xfId="1" applyFont="1" applyAlignment="1">
      <alignment vertical="center"/>
    </xf>
    <xf numFmtId="164" fontId="18" fillId="0" borderId="0" xfId="1" applyNumberFormat="1" applyFont="1" applyAlignment="1">
      <alignment vertical="center"/>
    </xf>
    <xf numFmtId="43" fontId="18" fillId="0" borderId="0" xfId="1" applyNumberFormat="1" applyFont="1"/>
    <xf numFmtId="164" fontId="18" fillId="0" borderId="1" xfId="2" applyNumberFormat="1" applyFont="1" applyFill="1" applyBorder="1" applyAlignment="1">
      <alignment horizontal="right" vertical="center"/>
    </xf>
    <xf numFmtId="2" fontId="18" fillId="0" borderId="0" xfId="1" applyNumberFormat="1" applyFont="1"/>
    <xf numFmtId="164" fontId="17" fillId="0" borderId="1" xfId="2" applyNumberFormat="1" applyFont="1" applyFill="1" applyBorder="1" applyAlignment="1">
      <alignment horizontal="right" vertical="center"/>
    </xf>
    <xf numFmtId="164" fontId="18" fillId="2" borderId="1" xfId="2" applyNumberFormat="1" applyFont="1" applyFill="1" applyBorder="1" applyAlignment="1">
      <alignment vertical="center"/>
    </xf>
    <xf numFmtId="10" fontId="18" fillId="0" borderId="1" xfId="16" applyNumberFormat="1" applyFont="1" applyFill="1" applyBorder="1" applyAlignment="1">
      <alignment vertical="center"/>
    </xf>
    <xf numFmtId="164" fontId="18" fillId="0" borderId="1" xfId="2" applyNumberFormat="1" applyFont="1" applyFill="1" applyBorder="1" applyAlignment="1">
      <alignment vertical="center"/>
    </xf>
    <xf numFmtId="0" fontId="18" fillId="0" borderId="0" xfId="1" applyFont="1" applyAlignment="1">
      <alignment horizontal="center"/>
    </xf>
    <xf numFmtId="0" fontId="4" fillId="0" borderId="1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56" fillId="0" borderId="1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/>
    <xf numFmtId="0" fontId="4" fillId="0" borderId="0" xfId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left" vertical="center"/>
    </xf>
    <xf numFmtId="0" fontId="57" fillId="0" borderId="1" xfId="1" applyNumberFormat="1" applyFont="1" applyFill="1" applyBorder="1" applyAlignment="1">
      <alignment horizontal="right" vertical="center"/>
    </xf>
    <xf numFmtId="164" fontId="18" fillId="0" borderId="0" xfId="1" applyNumberFormat="1" applyFont="1"/>
    <xf numFmtId="0" fontId="18" fillId="0" borderId="1" xfId="16" applyNumberFormat="1" applyFont="1" applyFill="1" applyBorder="1" applyAlignment="1">
      <alignment horizontal="right" vertical="center"/>
    </xf>
    <xf numFmtId="2" fontId="17" fillId="0" borderId="1" xfId="2" applyNumberFormat="1" applyFont="1" applyFill="1" applyBorder="1" applyAlignment="1">
      <alignment horizontal="right" vertical="center"/>
    </xf>
    <xf numFmtId="0" fontId="17" fillId="0" borderId="1" xfId="1" applyFont="1" applyFill="1" applyBorder="1" applyAlignment="1">
      <alignment vertical="center"/>
    </xf>
    <xf numFmtId="0" fontId="17" fillId="0" borderId="1" xfId="1" applyFont="1" applyBorder="1"/>
    <xf numFmtId="0" fontId="4" fillId="0" borderId="1" xfId="1" applyFont="1" applyFill="1" applyBorder="1" applyAlignment="1">
      <alignment horizontal="center" vertical="center" wrapText="1"/>
    </xf>
    <xf numFmtId="0" fontId="59" fillId="0" borderId="1" xfId="1" applyFont="1" applyFill="1" applyBorder="1" applyAlignment="1">
      <alignment vertical="center"/>
    </xf>
    <xf numFmtId="0" fontId="17" fillId="0" borderId="1" xfId="1" applyFont="1" applyBorder="1" applyAlignment="1">
      <alignment horizontal="right" vertical="center"/>
    </xf>
    <xf numFmtId="0" fontId="18" fillId="0" borderId="1" xfId="1" applyFont="1" applyFill="1" applyBorder="1" applyAlignment="1">
      <alignment vertical="center"/>
    </xf>
    <xf numFmtId="0" fontId="60" fillId="0" borderId="1" xfId="1" applyNumberFormat="1" applyFont="1" applyFill="1" applyBorder="1" applyAlignment="1">
      <alignment horizontal="left" vertical="center"/>
    </xf>
    <xf numFmtId="0" fontId="18" fillId="0" borderId="1" xfId="1" applyNumberFormat="1" applyFont="1" applyFill="1" applyBorder="1" applyAlignment="1">
      <alignment horizontal="left" vertical="center"/>
    </xf>
    <xf numFmtId="0" fontId="17" fillId="0" borderId="0" xfId="1" applyNumberFormat="1" applyFont="1" applyFill="1" applyBorder="1" applyAlignment="1">
      <alignment horizontal="left" vertical="center"/>
    </xf>
    <xf numFmtId="0" fontId="18" fillId="0" borderId="1" xfId="1" applyNumberFormat="1" applyFont="1" applyFill="1" applyBorder="1" applyAlignment="1">
      <alignment horizontal="right" vertical="center"/>
    </xf>
    <xf numFmtId="0" fontId="61" fillId="0" borderId="18" xfId="1" applyNumberFormat="1" applyFont="1" applyFill="1" applyBorder="1" applyAlignment="1">
      <alignment horizontal="center" vertical="center"/>
    </xf>
    <xf numFmtId="0" fontId="61" fillId="0" borderId="19" xfId="1" applyNumberFormat="1" applyFont="1" applyFill="1" applyBorder="1" applyAlignment="1">
      <alignment horizontal="center" vertical="center"/>
    </xf>
    <xf numFmtId="0" fontId="61" fillId="0" borderId="20" xfId="1" applyNumberFormat="1" applyFont="1" applyFill="1" applyBorder="1" applyAlignment="1">
      <alignment horizontal="center" vertical="center"/>
    </xf>
    <xf numFmtId="0" fontId="61" fillId="0" borderId="17" xfId="1" applyNumberFormat="1" applyFont="1" applyFill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/>
    </xf>
    <xf numFmtId="0" fontId="62" fillId="0" borderId="1" xfId="1" applyNumberFormat="1" applyFont="1" applyFill="1" applyBorder="1" applyAlignment="1">
      <alignment horizontal="left" vertical="center"/>
    </xf>
    <xf numFmtId="0" fontId="18" fillId="0" borderId="1" xfId="1" applyNumberFormat="1" applyFont="1" applyFill="1" applyBorder="1" applyAlignment="1">
      <alignment horizontal="centerContinuous" vertical="center"/>
    </xf>
    <xf numFmtId="164" fontId="18" fillId="0" borderId="1" xfId="2" applyFont="1" applyFill="1" applyBorder="1" applyAlignment="1">
      <alignment horizontal="left" vertical="center"/>
    </xf>
    <xf numFmtId="164" fontId="17" fillId="0" borderId="1" xfId="2" applyFont="1" applyFill="1" applyBorder="1" applyAlignment="1">
      <alignment horizontal="left" vertical="center"/>
    </xf>
    <xf numFmtId="0" fontId="61" fillId="0" borderId="21" xfId="1" applyNumberFormat="1" applyFont="1" applyFill="1" applyBorder="1" applyAlignment="1">
      <alignment horizontal="center" vertical="center"/>
    </xf>
    <xf numFmtId="0" fontId="63" fillId="0" borderId="22" xfId="1" applyNumberFormat="1" applyFont="1" applyFill="1" applyBorder="1" applyAlignment="1">
      <alignment horizontal="center" vertical="center"/>
    </xf>
    <xf numFmtId="0" fontId="18" fillId="0" borderId="1" xfId="1" applyNumberFormat="1" applyFont="1" applyFill="1" applyBorder="1" applyAlignment="1">
      <alignment vertical="center"/>
    </xf>
    <xf numFmtId="0" fontId="17" fillId="0" borderId="1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1" fillId="0" borderId="1" xfId="1" applyFont="1" applyBorder="1"/>
    <xf numFmtId="0" fontId="1" fillId="0" borderId="1" xfId="1" applyBorder="1"/>
    <xf numFmtId="0" fontId="4" fillId="0" borderId="1" xfId="1" applyFont="1" applyBorder="1" applyAlignment="1">
      <alignment horizontal="left" vertical="center" wrapText="1"/>
    </xf>
    <xf numFmtId="15" fontId="4" fillId="0" borderId="1" xfId="1" applyNumberFormat="1" applyFont="1" applyFill="1" applyBorder="1" applyAlignment="1">
      <alignment horizontal="left" vertical="center" wrapText="1"/>
    </xf>
    <xf numFmtId="0" fontId="23" fillId="0" borderId="1" xfId="1" applyFont="1" applyFill="1" applyBorder="1"/>
    <xf numFmtId="2" fontId="23" fillId="0" borderId="1" xfId="1" applyNumberFormat="1" applyFont="1" applyFill="1" applyBorder="1" applyAlignment="1">
      <alignment vertical="center"/>
    </xf>
    <xf numFmtId="2" fontId="12" fillId="0" borderId="1" xfId="1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/>
    </xf>
    <xf numFmtId="181" fontId="12" fillId="0" borderId="1" xfId="1" applyNumberFormat="1" applyFont="1" applyBorder="1" applyAlignment="1">
      <alignment horizontal="center" vertical="center"/>
    </xf>
    <xf numFmtId="172" fontId="12" fillId="0" borderId="1" xfId="1" applyNumberFormat="1" applyFont="1" applyBorder="1" applyAlignment="1">
      <alignment horizontal="center" vertical="top"/>
    </xf>
    <xf numFmtId="172" fontId="12" fillId="0" borderId="1" xfId="1" applyNumberFormat="1" applyFont="1" applyBorder="1" applyAlignment="1">
      <alignment horizontal="center" vertical="center"/>
    </xf>
    <xf numFmtId="177" fontId="12" fillId="0" borderId="1" xfId="1" applyNumberFormat="1" applyFont="1" applyBorder="1" applyAlignment="1">
      <alignment horizontal="left" vertical="center"/>
    </xf>
    <xf numFmtId="172" fontId="23" fillId="0" borderId="1" xfId="1" applyNumberFormat="1" applyFont="1" applyBorder="1" applyAlignment="1">
      <alignment horizontal="center" vertical="center"/>
    </xf>
    <xf numFmtId="2" fontId="23" fillId="0" borderId="0" xfId="1" applyNumberFormat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3" fillId="4" borderId="0" xfId="1" applyFont="1" applyFill="1" applyAlignment="1">
      <alignment vertical="center"/>
    </xf>
    <xf numFmtId="0" fontId="12" fillId="0" borderId="1" xfId="1" applyFont="1" applyFill="1" applyBorder="1"/>
    <xf numFmtId="1" fontId="12" fillId="0" borderId="1" xfId="1" applyNumberFormat="1" applyFont="1" applyBorder="1"/>
    <xf numFmtId="2" fontId="23" fillId="0" borderId="1" xfId="1" applyNumberFormat="1" applyFont="1" applyBorder="1" applyAlignment="1">
      <alignment vertical="center"/>
    </xf>
    <xf numFmtId="170" fontId="12" fillId="0" borderId="1" xfId="1" applyNumberFormat="1" applyFont="1" applyBorder="1" applyAlignment="1">
      <alignment horizontal="center" vertical="center"/>
    </xf>
    <xf numFmtId="170" fontId="12" fillId="0" borderId="1" xfId="1" applyNumberFormat="1" applyFont="1" applyBorder="1" applyAlignment="1">
      <alignment horizontal="center" vertical="top"/>
    </xf>
    <xf numFmtId="0" fontId="12" fillId="0" borderId="1" xfId="33" applyFont="1" applyBorder="1" applyAlignment="1">
      <alignment horizontal="center" vertical="center" wrapText="1"/>
    </xf>
    <xf numFmtId="0" fontId="4" fillId="0" borderId="1" xfId="33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" fillId="0" borderId="0" xfId="1" applyBorder="1"/>
    <xf numFmtId="1" fontId="12" fillId="0" borderId="0" xfId="1" applyNumberFormat="1" applyFont="1" applyBorder="1"/>
    <xf numFmtId="0" fontId="12" fillId="0" borderId="0" xfId="33" applyFont="1" applyAlignment="1">
      <alignment horizontal="center" vertical="center" wrapText="1"/>
    </xf>
    <xf numFmtId="0" fontId="23" fillId="0" borderId="0" xfId="1" applyFont="1"/>
    <xf numFmtId="0" fontId="23" fillId="0" borderId="0" xfId="1" applyFont="1" applyBorder="1" applyAlignment="1">
      <alignment horizontal="left" vertical="center" wrapText="1"/>
    </xf>
    <xf numFmtId="15" fontId="23" fillId="0" borderId="0" xfId="1" applyNumberFormat="1" applyFont="1" applyFill="1" applyBorder="1" applyAlignment="1">
      <alignment horizontal="left" vertical="center" wrapText="1"/>
    </xf>
    <xf numFmtId="0" fontId="23" fillId="0" borderId="1" xfId="1" applyFont="1" applyBorder="1"/>
    <xf numFmtId="0" fontId="23" fillId="0" borderId="1" xfId="1" applyFont="1" applyBorder="1" applyAlignment="1">
      <alignment horizontal="left" vertical="center"/>
    </xf>
    <xf numFmtId="172" fontId="12" fillId="0" borderId="1" xfId="1" applyNumberFormat="1" applyFont="1" applyFill="1" applyBorder="1" applyAlignment="1">
      <alignment horizontal="center" vertical="top"/>
    </xf>
    <xf numFmtId="17" fontId="23" fillId="0" borderId="1" xfId="1" applyNumberFormat="1" applyFont="1" applyBorder="1" applyAlignment="1">
      <alignment horizontal="left" vertical="center"/>
    </xf>
    <xf numFmtId="2" fontId="12" fillId="0" borderId="1" xfId="1" applyNumberFormat="1" applyFont="1" applyBorder="1" applyAlignment="1">
      <alignment vertical="center"/>
    </xf>
    <xf numFmtId="0" fontId="12" fillId="0" borderId="1" xfId="1" applyFont="1" applyBorder="1"/>
    <xf numFmtId="2" fontId="23" fillId="0" borderId="1" xfId="1" applyNumberFormat="1" applyFont="1" applyBorder="1" applyAlignment="1">
      <alignment horizontal="center" vertical="center"/>
    </xf>
    <xf numFmtId="172" fontId="23" fillId="0" borderId="1" xfId="1" applyNumberFormat="1" applyFont="1" applyBorder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right" vertical="center"/>
    </xf>
    <xf numFmtId="0" fontId="65" fillId="0" borderId="0" xfId="1" applyNumberFormat="1" applyFont="1" applyFill="1" applyBorder="1" applyAlignment="1">
      <alignment horizontal="left" vertical="center"/>
    </xf>
    <xf numFmtId="0" fontId="12" fillId="0" borderId="0" xfId="1" applyNumberFormat="1" applyFont="1" applyFill="1" applyBorder="1" applyAlignment="1">
      <alignment horizontal="centerContinuous" vertical="center"/>
    </xf>
    <xf numFmtId="0" fontId="24" fillId="0" borderId="0" xfId="1" applyNumberFormat="1" applyFont="1" applyFill="1"/>
    <xf numFmtId="164" fontId="12" fillId="0" borderId="0" xfId="2" applyFont="1" applyFill="1" applyBorder="1" applyAlignment="1">
      <alignment horizontal="left" vertical="center"/>
    </xf>
    <xf numFmtId="0" fontId="12" fillId="0" borderId="0" xfId="1" applyNumberFormat="1" applyFont="1" applyFill="1" applyBorder="1" applyAlignment="1">
      <alignment vertical="center"/>
    </xf>
    <xf numFmtId="0" fontId="1" fillId="0" borderId="0" xfId="27"/>
    <xf numFmtId="0" fontId="1" fillId="0" borderId="0" xfId="27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3" fontId="66" fillId="0" borderId="0" xfId="0" applyNumberFormat="1" applyFont="1" applyBorder="1" applyAlignment="1">
      <alignment horizontal="right"/>
    </xf>
    <xf numFmtId="0" fontId="66" fillId="0" borderId="0" xfId="0" applyFont="1" applyBorder="1" applyAlignment="1">
      <alignment horizontal="center"/>
    </xf>
    <xf numFmtId="0" fontId="6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2" fontId="1" fillId="0" borderId="0" xfId="27" applyNumberFormat="1"/>
    <xf numFmtId="182" fontId="1" fillId="0" borderId="0" xfId="27" applyNumberFormat="1" applyBorder="1" applyAlignment="1">
      <alignment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183" fontId="0" fillId="0" borderId="0" xfId="0" applyNumberFormat="1" applyAlignment="1">
      <alignment horizontal="right"/>
    </xf>
    <xf numFmtId="3" fontId="1" fillId="0" borderId="0" xfId="27" applyNumberFormat="1"/>
    <xf numFmtId="2" fontId="1" fillId="0" borderId="0" xfId="27" applyNumberFormat="1" applyBorder="1" applyAlignment="1"/>
    <xf numFmtId="0" fontId="2" fillId="0" borderId="0" xfId="27" applyFont="1"/>
    <xf numFmtId="0" fontId="2" fillId="0" borderId="0" xfId="27" applyFont="1" applyAlignment="1">
      <alignment vertical="center"/>
    </xf>
    <xf numFmtId="0" fontId="1" fillId="0" borderId="0" xfId="27" applyAlignment="1">
      <alignment wrapText="1"/>
    </xf>
    <xf numFmtId="2" fontId="2" fillId="0" borderId="1" xfId="27" applyNumberFormat="1" applyFont="1" applyBorder="1" applyAlignment="1">
      <alignment horizontal="center" wrapText="1"/>
    </xf>
    <xf numFmtId="2" fontId="2" fillId="0" borderId="3" xfId="27" applyNumberFormat="1" applyFont="1" applyBorder="1" applyAlignment="1"/>
    <xf numFmtId="2" fontId="2" fillId="0" borderId="4" xfId="27" applyNumberFormat="1" applyFont="1" applyBorder="1" applyAlignment="1"/>
    <xf numFmtId="2" fontId="2" fillId="0" borderId="2" xfId="27" applyNumberFormat="1" applyFont="1" applyBorder="1" applyAlignment="1"/>
    <xf numFmtId="0" fontId="2" fillId="0" borderId="1" xfId="27" applyFont="1" applyFill="1" applyBorder="1" applyAlignment="1"/>
    <xf numFmtId="0" fontId="2" fillId="0" borderId="1" xfId="27" applyFont="1" applyBorder="1" applyAlignment="1">
      <alignment horizontal="center" vertical="center" wrapText="1"/>
    </xf>
    <xf numFmtId="2" fontId="2" fillId="0" borderId="1" xfId="27" quotePrefix="1" applyNumberFormat="1" applyFont="1" applyBorder="1" applyAlignment="1">
      <alignment horizontal="center" wrapText="1"/>
    </xf>
    <xf numFmtId="10" fontId="2" fillId="0" borderId="1" xfId="27" applyNumberFormat="1" applyFont="1" applyBorder="1" applyAlignment="1">
      <alignment horizontal="center" wrapText="1"/>
    </xf>
    <xf numFmtId="10" fontId="2" fillId="0" borderId="1" xfId="27" quotePrefix="1" applyNumberFormat="1" applyFont="1" applyBorder="1" applyAlignment="1">
      <alignment horizontal="center" wrapText="1"/>
    </xf>
    <xf numFmtId="0" fontId="2" fillId="0" borderId="1" xfId="27" applyFont="1" applyFill="1" applyBorder="1" applyAlignment="1">
      <alignment wrapText="1"/>
    </xf>
    <xf numFmtId="0" fontId="2" fillId="0" borderId="0" xfId="27" applyFont="1" applyAlignment="1">
      <alignment wrapText="1"/>
    </xf>
    <xf numFmtId="3" fontId="2" fillId="0" borderId="1" xfId="27" applyNumberFormat="1" applyFont="1" applyBorder="1" applyAlignment="1">
      <alignment horizontal="center" wrapText="1"/>
    </xf>
    <xf numFmtId="0" fontId="2" fillId="0" borderId="3" xfId="27" applyFont="1" applyBorder="1" applyAlignment="1"/>
    <xf numFmtId="0" fontId="2" fillId="0" borderId="4" xfId="27" applyFont="1" applyBorder="1" applyAlignment="1"/>
    <xf numFmtId="0" fontId="2" fillId="0" borderId="2" xfId="27" applyFont="1" applyBorder="1" applyAlignment="1"/>
    <xf numFmtId="2" fontId="2" fillId="0" borderId="3" xfId="27" applyNumberFormat="1" applyFont="1" applyBorder="1" applyAlignment="1">
      <alignment horizontal="center" wrapText="1"/>
    </xf>
    <xf numFmtId="2" fontId="2" fillId="0" borderId="2" xfId="27" applyNumberFormat="1" applyFont="1" applyBorder="1" applyAlignment="1">
      <alignment horizontal="center" wrapText="1"/>
    </xf>
    <xf numFmtId="0" fontId="2" fillId="0" borderId="1" xfId="27" applyFont="1" applyBorder="1" applyAlignment="1">
      <alignment horizontal="center" wrapText="1"/>
    </xf>
    <xf numFmtId="0" fontId="2" fillId="0" borderId="3" xfId="27" applyFont="1" applyFill="1" applyBorder="1" applyAlignment="1">
      <alignment horizontal="left" wrapText="1"/>
    </xf>
    <xf numFmtId="0" fontId="2" fillId="0" borderId="4" xfId="27" applyFont="1" applyFill="1" applyBorder="1" applyAlignment="1">
      <alignment horizontal="left" wrapText="1"/>
    </xf>
    <xf numFmtId="0" fontId="2" fillId="0" borderId="2" xfId="27" applyFont="1" applyFill="1" applyBorder="1" applyAlignment="1">
      <alignment horizontal="left" wrapText="1"/>
    </xf>
    <xf numFmtId="0" fontId="1" fillId="0" borderId="0" xfId="27" applyBorder="1" applyAlignment="1">
      <alignment wrapText="1"/>
    </xf>
    <xf numFmtId="0" fontId="2" fillId="0" borderId="3" xfId="27" applyFont="1" applyBorder="1" applyAlignment="1">
      <alignment horizontal="center" wrapText="1"/>
    </xf>
    <xf numFmtId="0" fontId="2" fillId="0" borderId="4" xfId="27" applyFont="1" applyBorder="1" applyAlignment="1">
      <alignment horizontal="center" wrapText="1"/>
    </xf>
    <xf numFmtId="0" fontId="2" fillId="0" borderId="2" xfId="27" applyFont="1" applyBorder="1" applyAlignment="1">
      <alignment horizontal="center" wrapText="1"/>
    </xf>
    <xf numFmtId="0" fontId="2" fillId="0" borderId="1" xfId="27" applyFont="1" applyBorder="1" applyAlignment="1">
      <alignment wrapText="1"/>
    </xf>
    <xf numFmtId="2" fontId="2" fillId="0" borderId="3" xfId="27" applyNumberFormat="1" applyFont="1" applyBorder="1" applyAlignment="1">
      <alignment horizontal="center" vertical="center" wrapText="1"/>
    </xf>
    <xf numFmtId="2" fontId="2" fillId="0" borderId="2" xfId="27" applyNumberFormat="1" applyFont="1" applyBorder="1" applyAlignment="1">
      <alignment horizontal="center" vertical="center" wrapText="1"/>
    </xf>
    <xf numFmtId="0" fontId="2" fillId="0" borderId="3" xfId="27" applyFont="1" applyBorder="1" applyAlignment="1">
      <alignment horizontal="center" wrapText="1"/>
    </xf>
    <xf numFmtId="0" fontId="2" fillId="0" borderId="4" xfId="27" applyFont="1" applyBorder="1" applyAlignment="1">
      <alignment horizontal="center" wrapText="1"/>
    </xf>
    <xf numFmtId="0" fontId="2" fillId="0" borderId="2" xfId="27" applyFont="1" applyBorder="1" applyAlignment="1">
      <alignment horizontal="center" wrapText="1"/>
    </xf>
    <xf numFmtId="0" fontId="2" fillId="0" borderId="1" xfId="27" applyFont="1" applyBorder="1" applyAlignment="1">
      <alignment vertical="center" wrapText="1"/>
    </xf>
    <xf numFmtId="0" fontId="2" fillId="0" borderId="1" xfId="27" applyFont="1" applyBorder="1" applyAlignment="1">
      <alignment horizontal="center" vertical="center" wrapText="1"/>
    </xf>
    <xf numFmtId="0" fontId="2" fillId="0" borderId="3" xfId="27" applyFont="1" applyBorder="1" applyAlignment="1">
      <alignment horizontal="center" vertical="center" wrapText="1"/>
    </xf>
    <xf numFmtId="0" fontId="2" fillId="0" borderId="2" xfId="27" applyFont="1" applyBorder="1" applyAlignment="1">
      <alignment horizontal="center" vertical="center" wrapText="1"/>
    </xf>
    <xf numFmtId="179" fontId="2" fillId="0" borderId="1" xfId="27" applyNumberFormat="1" applyFont="1" applyBorder="1" applyAlignment="1">
      <alignment horizontal="right" vertical="center" wrapText="1"/>
    </xf>
    <xf numFmtId="179" fontId="2" fillId="0" borderId="1" xfId="27" applyNumberFormat="1" applyFont="1" applyBorder="1" applyAlignment="1">
      <alignment vertical="center" wrapText="1"/>
    </xf>
    <xf numFmtId="179" fontId="2" fillId="0" borderId="1" xfId="27" applyNumberFormat="1" applyFont="1" applyBorder="1" applyAlignment="1">
      <alignment horizontal="center" vertical="center" wrapText="1"/>
    </xf>
    <xf numFmtId="2" fontId="2" fillId="0" borderId="1" xfId="27" applyNumberFormat="1" applyFont="1" applyBorder="1" applyAlignment="1">
      <alignment horizontal="center" vertical="center" wrapText="1"/>
    </xf>
    <xf numFmtId="0" fontId="2" fillId="0" borderId="3" xfId="27" applyFont="1" applyBorder="1" applyAlignment="1">
      <alignment horizontal="center" vertical="center"/>
    </xf>
    <xf numFmtId="0" fontId="2" fillId="0" borderId="2" xfId="27" quotePrefix="1" applyFont="1" applyBorder="1" applyAlignment="1">
      <alignment horizontal="center" vertical="center"/>
    </xf>
    <xf numFmtId="0" fontId="2" fillId="0" borderId="1" xfId="27" quotePrefix="1" applyFont="1" applyBorder="1" applyAlignment="1">
      <alignment horizontal="center" vertical="center" wrapText="1"/>
    </xf>
    <xf numFmtId="0" fontId="2" fillId="0" borderId="3" xfId="27" quotePrefix="1" applyFont="1" applyBorder="1" applyAlignment="1">
      <alignment horizontal="center" vertical="center" wrapText="1"/>
    </xf>
    <xf numFmtId="0" fontId="6" fillId="0" borderId="0" xfId="27" applyFont="1" applyBorder="1" applyAlignment="1">
      <alignment horizontal="left" vertical="center" wrapText="1"/>
    </xf>
    <xf numFmtId="0" fontId="1" fillId="0" borderId="0" xfId="27" applyFont="1" applyBorder="1" applyAlignment="1">
      <alignment horizontal="right" vertical="center" wrapText="1"/>
    </xf>
    <xf numFmtId="3" fontId="2" fillId="0" borderId="1" xfId="27" applyNumberFormat="1" applyFont="1" applyBorder="1" applyAlignment="1">
      <alignment wrapText="1"/>
    </xf>
    <xf numFmtId="0" fontId="1" fillId="0" borderId="1" xfId="27" applyBorder="1" applyAlignment="1">
      <alignment horizontal="center" wrapText="1"/>
    </xf>
    <xf numFmtId="3" fontId="67" fillId="0" borderId="1" xfId="0" applyNumberFormat="1" applyFont="1" applyBorder="1" applyAlignment="1">
      <alignment horizontal="right"/>
    </xf>
    <xf numFmtId="3" fontId="68" fillId="0" borderId="1" xfId="0" applyNumberFormat="1" applyFont="1" applyBorder="1" applyAlignment="1">
      <alignment horizontal="right"/>
    </xf>
    <xf numFmtId="2" fontId="69" fillId="0" borderId="0" xfId="27" applyNumberFormat="1" applyFont="1"/>
    <xf numFmtId="0" fontId="2" fillId="0" borderId="23" xfId="27" applyFont="1" applyBorder="1" applyAlignment="1">
      <alignment horizontal="center" vertical="center" wrapText="1"/>
    </xf>
    <xf numFmtId="0" fontId="1" fillId="0" borderId="1" xfId="27" applyBorder="1" applyAlignment="1">
      <alignment horizontal="center" vertical="center" wrapText="1"/>
    </xf>
    <xf numFmtId="0" fontId="1" fillId="0" borderId="0" xfId="27" applyFont="1"/>
    <xf numFmtId="0" fontId="2" fillId="0" borderId="5" xfId="27" applyFont="1" applyBorder="1" applyAlignment="1">
      <alignment horizontal="center" vertical="center" wrapText="1"/>
    </xf>
    <xf numFmtId="0" fontId="2" fillId="0" borderId="4" xfId="27" applyFont="1" applyBorder="1" applyAlignment="1">
      <alignment horizontal="center" vertical="center" wrapText="1"/>
    </xf>
    <xf numFmtId="0" fontId="2" fillId="0" borderId="5" xfId="27" applyFont="1" applyBorder="1" applyAlignment="1">
      <alignment horizontal="center" vertical="center" wrapText="1"/>
    </xf>
    <xf numFmtId="0" fontId="1" fillId="0" borderId="5" xfId="27" applyBorder="1" applyAlignment="1">
      <alignment horizontal="center" vertical="center" wrapText="1"/>
    </xf>
    <xf numFmtId="0" fontId="4" fillId="0" borderId="16" xfId="27" applyFont="1" applyBorder="1" applyAlignment="1">
      <alignment horizontal="left" wrapText="1"/>
    </xf>
  </cellXfs>
  <cellStyles count="45">
    <cellStyle name="Comma 2" xfId="2"/>
    <cellStyle name="Comma 2 2" xfId="3"/>
    <cellStyle name="Comma 3" xfId="4"/>
    <cellStyle name="Comma 4" xfId="5"/>
    <cellStyle name="Comma 5" xfId="20"/>
    <cellStyle name="Comma 5 2" xfId="29"/>
    <cellStyle name="Comma 6" xfId="24"/>
    <cellStyle name="Comma 6 2" xfId="36"/>
    <cellStyle name="Comma 7" xfId="31"/>
    <cellStyle name="Comma 8" xfId="39"/>
    <cellStyle name="Comma 9" xfId="40"/>
    <cellStyle name="Comma_TRT -1(11-12) 2" xfId="25"/>
    <cellStyle name="Comma_TRT -1(11-12) 2 3" xfId="26"/>
    <cellStyle name="date" xfId="6"/>
    <cellStyle name="Hyperlink 2" xfId="7"/>
    <cellStyle name="Hyperlink 3" xfId="8"/>
    <cellStyle name="Normal" xfId="0" builtinId="0"/>
    <cellStyle name="Normal 2" xfId="1"/>
    <cellStyle name="Normal 2 2" xfId="41"/>
    <cellStyle name="Normal 3" xfId="19"/>
    <cellStyle name="Normal 3 2" xfId="28"/>
    <cellStyle name="Normal 4" xfId="23"/>
    <cellStyle name="Normal 4 2" xfId="27"/>
    <cellStyle name="Normal 4 3" xfId="32"/>
    <cellStyle name="Normal 4 4" xfId="38"/>
    <cellStyle name="Normal 5" xfId="30"/>
    <cellStyle name="Normal 5 2" xfId="33"/>
    <cellStyle name="Normal 6" xfId="42"/>
    <cellStyle name="Percent [0]" xfId="9"/>
    <cellStyle name="Percent [00]" xfId="10"/>
    <cellStyle name="Percent [00] 2" xfId="11"/>
    <cellStyle name="Percent [00] 3" xfId="12"/>
    <cellStyle name="Percent [00] 4" xfId="13"/>
    <cellStyle name="Percent [00] 5" xfId="14"/>
    <cellStyle name="Percent [00] 6" xfId="22"/>
    <cellStyle name="Percent [00] 6 2" xfId="35"/>
    <cellStyle name="Percent [00] 6 2 2" xfId="37"/>
    <cellStyle name="Percent [00] 7" xfId="43"/>
    <cellStyle name="Percent [00]_#6 Temps &amp; Contractors" xfId="15"/>
    <cellStyle name="Percent 2" xfId="16"/>
    <cellStyle name="Percent 2 2" xfId="17"/>
    <cellStyle name="Percent 3" xfId="18"/>
    <cellStyle name="Percent 4" xfId="21"/>
    <cellStyle name="Percent 4 2" xfId="34"/>
    <cellStyle name="Percent 5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R%20TIKI/ARR%20FY%202014-15/GRIDCO%20TRT%20FY14-15%20Format-final-30.11.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RT-9(A)13-14"/>
      <sheetName val="TRT- 27 for FY 2013-14"/>
      <sheetName val="TRT-9A-OPGC-13-14"/>
      <sheetName val="TRT-9 TTPS-13-14"/>
      <sheetName val="ARR13-14 TRT-12"/>
      <sheetName val="ARR -13-14TRT-11"/>
      <sheetName val="ARR-13-14TRT-10"/>
      <sheetName val="ARR13-14TRT-24"/>
      <sheetName val="ARR13-14TRT-23"/>
      <sheetName val="ARR13-14TRT-17(PY&amp;CY)"/>
      <sheetName val="ARR13-14 TRT-14"/>
      <sheetName val="ARR13-14TRT-19(PY&amp;CY)"/>
      <sheetName val="TRT-15 13-14"/>
      <sheetName val="ARR-13-14TRT-13"/>
      <sheetName val="ARR-BST14-15 TRT-1"/>
      <sheetName val="ARR13-14TRT-22(PY,CY&amp;EY)"/>
      <sheetName val="ARR13-14TRT-21(PY,CY&amp;EY)"/>
      <sheetName val="Sheet1"/>
      <sheetName val="Sheet2"/>
      <sheetName val="Sheet3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5">
          <cell r="F105">
            <v>0</v>
          </cell>
        </row>
        <row r="202">
          <cell r="B202" t="str">
            <v>SLDC UI Underdrawl</v>
          </cell>
        </row>
        <row r="203">
          <cell r="B203" t="str">
            <v>Trading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9"/>
  <sheetViews>
    <sheetView workbookViewId="0">
      <selection activeCell="C8" sqref="C8"/>
    </sheetView>
  </sheetViews>
  <sheetFormatPr defaultRowHeight="15"/>
  <cols>
    <col min="1" max="1" width="5.28515625" style="78" customWidth="1"/>
    <col min="2" max="2" width="10.85546875" style="77" customWidth="1"/>
    <col min="3" max="3" width="59.5703125" style="77" customWidth="1"/>
    <col min="4" max="4" width="9" style="77" customWidth="1"/>
    <col min="5" max="5" width="2.5703125" style="80" customWidth="1"/>
    <col min="6" max="6" width="46.85546875" style="79" customWidth="1"/>
    <col min="7" max="7" width="11.42578125" style="78" customWidth="1"/>
    <col min="8" max="8" width="7.85546875" style="78" customWidth="1"/>
    <col min="9" max="16384" width="9.140625" style="77"/>
  </cols>
  <sheetData>
    <row r="1" spans="1:8" ht="15.75">
      <c r="A1" s="304" t="s">
        <v>372</v>
      </c>
      <c r="B1" s="304"/>
      <c r="C1" s="304"/>
      <c r="D1" s="304"/>
      <c r="E1" s="304"/>
      <c r="F1" s="304"/>
      <c r="G1" s="304"/>
      <c r="H1" s="304"/>
    </row>
    <row r="2" spans="1:8">
      <c r="B2" s="122"/>
      <c r="C2" s="122"/>
      <c r="D2" s="122"/>
      <c r="E2" s="121"/>
    </row>
    <row r="3" spans="1:8" s="118" customFormat="1" ht="18">
      <c r="A3" s="120"/>
      <c r="B3" s="308" t="s">
        <v>371</v>
      </c>
      <c r="C3" s="308"/>
      <c r="D3" s="308"/>
      <c r="E3" s="119"/>
      <c r="F3" s="308" t="s">
        <v>370</v>
      </c>
      <c r="G3" s="308"/>
      <c r="H3" s="308"/>
    </row>
    <row r="4" spans="1:8" s="114" customFormat="1" ht="33" customHeight="1">
      <c r="A4" s="305" t="s">
        <v>346</v>
      </c>
      <c r="B4" s="305"/>
      <c r="C4" s="115" t="s">
        <v>345</v>
      </c>
      <c r="D4" s="115" t="s">
        <v>344</v>
      </c>
      <c r="E4" s="117"/>
      <c r="F4" s="116" t="s">
        <v>369</v>
      </c>
      <c r="G4" s="115" t="s">
        <v>368</v>
      </c>
      <c r="H4" s="115" t="s">
        <v>344</v>
      </c>
    </row>
    <row r="5" spans="1:8" ht="21.95" customHeight="1">
      <c r="A5" s="84">
        <v>1</v>
      </c>
      <c r="B5" s="113" t="s">
        <v>343</v>
      </c>
    </row>
    <row r="6" spans="1:8" ht="21.95" customHeight="1">
      <c r="B6" s="78" t="s">
        <v>341</v>
      </c>
      <c r="C6" s="102" t="s">
        <v>340</v>
      </c>
      <c r="D6" s="82" t="s">
        <v>339</v>
      </c>
      <c r="E6" s="81"/>
      <c r="F6" s="79" t="s">
        <v>354</v>
      </c>
      <c r="G6" s="78" t="s">
        <v>341</v>
      </c>
      <c r="H6" s="112" t="s">
        <v>367</v>
      </c>
    </row>
    <row r="7" spans="1:8" ht="21.95" customHeight="1">
      <c r="B7" s="78" t="s">
        <v>337</v>
      </c>
      <c r="C7" s="102" t="s">
        <v>336</v>
      </c>
      <c r="D7" s="82" t="s">
        <v>335</v>
      </c>
      <c r="E7" s="81"/>
      <c r="F7" s="79" t="s">
        <v>349</v>
      </c>
      <c r="G7" s="78" t="s">
        <v>337</v>
      </c>
      <c r="H7" s="78">
        <v>4</v>
      </c>
    </row>
    <row r="8" spans="1:8" ht="21.95" customHeight="1">
      <c r="B8" s="78" t="s">
        <v>333</v>
      </c>
      <c r="C8" s="102" t="s">
        <v>332</v>
      </c>
      <c r="D8" s="82" t="s">
        <v>36</v>
      </c>
      <c r="E8" s="81"/>
      <c r="F8" s="79" t="s">
        <v>366</v>
      </c>
      <c r="G8" s="78" t="s">
        <v>25</v>
      </c>
    </row>
    <row r="9" spans="1:8" ht="21.95" customHeight="1">
      <c r="B9" s="78" t="s">
        <v>330</v>
      </c>
      <c r="C9" s="102" t="s">
        <v>329</v>
      </c>
      <c r="D9" s="82" t="s">
        <v>35</v>
      </c>
      <c r="E9" s="81"/>
      <c r="F9" s="79" t="s">
        <v>354</v>
      </c>
      <c r="G9" s="78" t="s">
        <v>333</v>
      </c>
      <c r="H9" s="78">
        <v>5</v>
      </c>
    </row>
    <row r="10" spans="1:8" ht="21.95" customHeight="1">
      <c r="B10" s="78" t="s">
        <v>327</v>
      </c>
      <c r="C10" s="102" t="s">
        <v>326</v>
      </c>
      <c r="D10" s="82" t="s">
        <v>34</v>
      </c>
      <c r="E10" s="81"/>
      <c r="F10" s="79" t="s">
        <v>354</v>
      </c>
      <c r="G10" s="78" t="s">
        <v>330</v>
      </c>
      <c r="H10" s="78">
        <v>6</v>
      </c>
    </row>
    <row r="11" spans="1:8" ht="21.95" customHeight="1">
      <c r="B11" s="78" t="s">
        <v>324</v>
      </c>
      <c r="C11" s="102" t="s">
        <v>323</v>
      </c>
      <c r="D11" s="82" t="s">
        <v>33</v>
      </c>
      <c r="E11" s="81"/>
      <c r="F11" s="309" t="s">
        <v>365</v>
      </c>
      <c r="G11" s="307" t="s">
        <v>25</v>
      </c>
      <c r="H11" s="307"/>
    </row>
    <row r="12" spans="1:8" ht="21.95" customHeight="1">
      <c r="B12" s="78" t="s">
        <v>321</v>
      </c>
      <c r="C12" s="102" t="s">
        <v>320</v>
      </c>
      <c r="D12" s="82" t="s">
        <v>32</v>
      </c>
      <c r="E12" s="81"/>
      <c r="F12" s="309"/>
      <c r="G12" s="307"/>
      <c r="H12" s="307"/>
    </row>
    <row r="13" spans="1:8" ht="21.95" customHeight="1">
      <c r="B13" s="78" t="s">
        <v>318</v>
      </c>
      <c r="C13" s="77" t="s">
        <v>317</v>
      </c>
      <c r="D13" s="82" t="s">
        <v>31</v>
      </c>
      <c r="E13" s="81"/>
      <c r="F13" s="309"/>
      <c r="G13" s="307"/>
      <c r="H13" s="307"/>
    </row>
    <row r="14" spans="1:8" ht="44.25" customHeight="1">
      <c r="B14" s="78" t="s">
        <v>315</v>
      </c>
      <c r="C14" s="102" t="s">
        <v>314</v>
      </c>
      <c r="D14" s="82" t="s">
        <v>313</v>
      </c>
      <c r="E14" s="81"/>
      <c r="F14" s="111" t="s">
        <v>364</v>
      </c>
      <c r="G14" s="110" t="s">
        <v>363</v>
      </c>
      <c r="H14" s="78" t="s">
        <v>362</v>
      </c>
    </row>
    <row r="15" spans="1:8" ht="18" customHeight="1">
      <c r="B15" s="78" t="s">
        <v>311</v>
      </c>
      <c r="C15" s="102" t="s">
        <v>310</v>
      </c>
      <c r="D15" s="82" t="s">
        <v>309</v>
      </c>
      <c r="E15" s="81"/>
      <c r="F15" s="306" t="s">
        <v>355</v>
      </c>
      <c r="G15" s="307" t="s">
        <v>327</v>
      </c>
      <c r="H15" s="307">
        <v>7</v>
      </c>
    </row>
    <row r="16" spans="1:8" ht="18" customHeight="1">
      <c r="B16" s="78" t="s">
        <v>307</v>
      </c>
      <c r="C16" s="102" t="s">
        <v>306</v>
      </c>
      <c r="D16" s="82" t="s">
        <v>305</v>
      </c>
      <c r="E16" s="81"/>
      <c r="F16" s="306"/>
      <c r="G16" s="307"/>
      <c r="H16" s="307"/>
    </row>
    <row r="17" spans="1:13" ht="18" customHeight="1">
      <c r="B17" s="78" t="s">
        <v>303</v>
      </c>
      <c r="C17" s="102" t="s">
        <v>302</v>
      </c>
      <c r="D17" s="82" t="s">
        <v>301</v>
      </c>
      <c r="E17" s="81"/>
      <c r="F17" s="306"/>
      <c r="G17" s="307"/>
      <c r="H17" s="307"/>
    </row>
    <row r="18" spans="1:13" ht="35.25" customHeight="1">
      <c r="B18" s="78" t="s">
        <v>299</v>
      </c>
      <c r="C18" s="102" t="s">
        <v>298</v>
      </c>
      <c r="D18" s="82" t="s">
        <v>297</v>
      </c>
      <c r="E18" s="81"/>
      <c r="F18" s="111" t="s">
        <v>361</v>
      </c>
      <c r="G18" s="78" t="s">
        <v>318</v>
      </c>
      <c r="H18" s="78">
        <v>10</v>
      </c>
    </row>
    <row r="19" spans="1:13" ht="34.5" customHeight="1">
      <c r="B19" s="78" t="s">
        <v>295</v>
      </c>
      <c r="C19" s="102" t="s">
        <v>294</v>
      </c>
      <c r="D19" s="82" t="s">
        <v>293</v>
      </c>
      <c r="E19" s="81"/>
      <c r="F19" s="111" t="s">
        <v>360</v>
      </c>
      <c r="G19" s="78" t="s">
        <v>321</v>
      </c>
      <c r="H19" s="78">
        <v>9</v>
      </c>
    </row>
    <row r="20" spans="1:13" ht="33" customHeight="1">
      <c r="B20" s="78" t="s">
        <v>291</v>
      </c>
      <c r="C20" s="102" t="s">
        <v>290</v>
      </c>
      <c r="D20" s="82" t="s">
        <v>289</v>
      </c>
      <c r="E20" s="81"/>
      <c r="F20" s="111" t="s">
        <v>359</v>
      </c>
      <c r="G20" s="78" t="s">
        <v>311</v>
      </c>
      <c r="H20" s="78">
        <v>12</v>
      </c>
    </row>
    <row r="21" spans="1:13" ht="21.95" customHeight="1">
      <c r="B21" s="78" t="s">
        <v>287</v>
      </c>
      <c r="C21" s="103" t="s">
        <v>286</v>
      </c>
      <c r="D21" s="82" t="s">
        <v>285</v>
      </c>
      <c r="E21" s="81"/>
      <c r="F21" s="79" t="s">
        <v>354</v>
      </c>
      <c r="G21" s="110" t="s">
        <v>358</v>
      </c>
      <c r="H21" s="78" t="s">
        <v>357</v>
      </c>
    </row>
    <row r="22" spans="1:13" ht="27" customHeight="1">
      <c r="B22" s="78" t="s">
        <v>283</v>
      </c>
      <c r="C22" s="109" t="s">
        <v>282</v>
      </c>
      <c r="D22" s="82" t="s">
        <v>281</v>
      </c>
      <c r="E22" s="81"/>
      <c r="F22" s="79" t="s">
        <v>354</v>
      </c>
      <c r="G22" s="78" t="s">
        <v>299</v>
      </c>
      <c r="H22" s="78">
        <v>15</v>
      </c>
    </row>
    <row r="23" spans="1:13" ht="21.95" customHeight="1">
      <c r="B23" s="78" t="s">
        <v>279</v>
      </c>
      <c r="C23" s="102" t="s">
        <v>278</v>
      </c>
      <c r="D23" s="82" t="s">
        <v>277</v>
      </c>
      <c r="E23" s="81"/>
      <c r="F23" s="306" t="s">
        <v>355</v>
      </c>
      <c r="G23" s="307" t="s">
        <v>295</v>
      </c>
      <c r="H23" s="307">
        <f>H22+1</f>
        <v>16</v>
      </c>
    </row>
    <row r="24" spans="1:13" s="104" customFormat="1" ht="21.95" customHeight="1">
      <c r="A24" s="108"/>
      <c r="B24" s="108" t="s">
        <v>275</v>
      </c>
      <c r="C24" s="107" t="s">
        <v>356</v>
      </c>
      <c r="D24" s="106" t="s">
        <v>273</v>
      </c>
      <c r="E24" s="105"/>
      <c r="F24" s="306"/>
      <c r="G24" s="307"/>
      <c r="H24" s="307"/>
    </row>
    <row r="25" spans="1:13" ht="18" customHeight="1">
      <c r="B25" s="78" t="s">
        <v>271</v>
      </c>
      <c r="C25" s="77" t="s">
        <v>270</v>
      </c>
      <c r="D25" s="82" t="s">
        <v>269</v>
      </c>
      <c r="E25" s="81"/>
      <c r="F25" s="306" t="s">
        <v>355</v>
      </c>
      <c r="G25" s="307" t="s">
        <v>291</v>
      </c>
      <c r="H25" s="307">
        <v>17</v>
      </c>
    </row>
    <row r="26" spans="1:13" ht="18" customHeight="1">
      <c r="B26" s="78" t="s">
        <v>267</v>
      </c>
      <c r="C26" s="77" t="s">
        <v>266</v>
      </c>
      <c r="D26" s="82" t="s">
        <v>265</v>
      </c>
      <c r="E26" s="81"/>
      <c r="F26" s="306"/>
      <c r="G26" s="307"/>
      <c r="H26" s="307"/>
    </row>
    <row r="27" spans="1:13" ht="18" customHeight="1">
      <c r="B27" s="78" t="s">
        <v>263</v>
      </c>
      <c r="C27" s="102" t="s">
        <v>262</v>
      </c>
      <c r="D27" s="82" t="s">
        <v>261</v>
      </c>
      <c r="E27" s="81"/>
      <c r="F27" s="306"/>
      <c r="G27" s="307"/>
      <c r="H27" s="307"/>
      <c r="I27" s="103"/>
      <c r="J27" s="103"/>
      <c r="K27" s="103"/>
      <c r="L27" s="103"/>
      <c r="M27" s="103"/>
    </row>
    <row r="28" spans="1:13" ht="21.95" customHeight="1">
      <c r="B28" s="78" t="s">
        <v>259</v>
      </c>
      <c r="C28" s="102" t="s">
        <v>258</v>
      </c>
      <c r="D28" s="82" t="s">
        <v>257</v>
      </c>
      <c r="E28" s="81"/>
      <c r="F28" s="79" t="s">
        <v>354</v>
      </c>
      <c r="G28" s="78" t="s">
        <v>287</v>
      </c>
      <c r="H28" s="78">
        <v>18</v>
      </c>
    </row>
    <row r="29" spans="1:13" ht="21.95" customHeight="1">
      <c r="B29" s="78" t="s">
        <v>255</v>
      </c>
      <c r="C29" s="102" t="s">
        <v>254</v>
      </c>
      <c r="D29" s="82" t="s">
        <v>253</v>
      </c>
      <c r="E29" s="81"/>
      <c r="F29" s="79" t="s">
        <v>354</v>
      </c>
      <c r="G29" s="78" t="s">
        <v>283</v>
      </c>
      <c r="H29" s="78">
        <f>H28+1</f>
        <v>19</v>
      </c>
    </row>
    <row r="30" spans="1:13" ht="21.95" customHeight="1">
      <c r="B30" s="78" t="s">
        <v>353</v>
      </c>
      <c r="C30" s="102" t="s">
        <v>352</v>
      </c>
      <c r="D30" s="82"/>
      <c r="E30" s="81"/>
      <c r="F30" s="79" t="s">
        <v>349</v>
      </c>
      <c r="G30" s="78" t="s">
        <v>279</v>
      </c>
      <c r="H30" s="78">
        <f>H29+1</f>
        <v>20</v>
      </c>
    </row>
    <row r="31" spans="1:13" ht="21.95" customHeight="1">
      <c r="B31" s="78" t="s">
        <v>351</v>
      </c>
      <c r="C31" s="102" t="s">
        <v>350</v>
      </c>
      <c r="D31" s="82"/>
      <c r="E31" s="81"/>
      <c r="F31" s="79" t="s">
        <v>349</v>
      </c>
      <c r="G31" s="78" t="s">
        <v>275</v>
      </c>
      <c r="H31" s="78">
        <f>H30+1</f>
        <v>21</v>
      </c>
    </row>
    <row r="32" spans="1:13" ht="21.95" customHeight="1">
      <c r="B32" s="78"/>
      <c r="C32" s="102"/>
      <c r="D32" s="82"/>
      <c r="E32" s="81"/>
    </row>
    <row r="33" spans="1:8" s="90" customFormat="1" ht="12.75">
      <c r="A33" s="101">
        <v>2</v>
      </c>
      <c r="B33" s="100" t="s">
        <v>252</v>
      </c>
      <c r="D33" s="94"/>
      <c r="E33" s="93"/>
      <c r="F33" s="92"/>
      <c r="H33" s="91"/>
    </row>
    <row r="34" spans="1:8" s="90" customFormat="1" ht="12.75">
      <c r="A34" s="91"/>
      <c r="B34" s="91" t="s">
        <v>250</v>
      </c>
      <c r="C34" s="99" t="s">
        <v>249</v>
      </c>
      <c r="D34" s="94" t="s">
        <v>248</v>
      </c>
      <c r="E34" s="93"/>
      <c r="F34" s="92"/>
      <c r="H34" s="91"/>
    </row>
    <row r="35" spans="1:8" s="90" customFormat="1" ht="12.75">
      <c r="A35" s="91"/>
      <c r="B35" s="91" t="s">
        <v>246</v>
      </c>
      <c r="C35" s="90" t="s">
        <v>245</v>
      </c>
      <c r="D35" s="94" t="s">
        <v>244</v>
      </c>
      <c r="E35" s="93"/>
      <c r="F35" s="92"/>
      <c r="G35" s="91"/>
      <c r="H35" s="91"/>
    </row>
    <row r="36" spans="1:8" s="90" customFormat="1" ht="12.75">
      <c r="A36" s="91"/>
      <c r="B36" s="91" t="s">
        <v>242</v>
      </c>
      <c r="C36" s="90" t="s">
        <v>241</v>
      </c>
      <c r="D36" s="94" t="s">
        <v>240</v>
      </c>
      <c r="E36" s="93"/>
      <c r="F36" s="92"/>
      <c r="G36" s="91"/>
      <c r="H36" s="91"/>
    </row>
    <row r="37" spans="1:8" s="90" customFormat="1" ht="12.75">
      <c r="A37" s="91"/>
      <c r="B37" s="91" t="s">
        <v>238</v>
      </c>
      <c r="C37" s="95" t="s">
        <v>237</v>
      </c>
      <c r="D37" s="94" t="s">
        <v>236</v>
      </c>
      <c r="E37" s="93"/>
      <c r="F37" s="92"/>
      <c r="G37" s="91"/>
      <c r="H37" s="91"/>
    </row>
    <row r="38" spans="1:8" s="90" customFormat="1" ht="12.75">
      <c r="A38" s="91"/>
      <c r="B38" s="91" t="s">
        <v>234</v>
      </c>
      <c r="C38" s="95" t="s">
        <v>233</v>
      </c>
      <c r="D38" s="94" t="s">
        <v>232</v>
      </c>
      <c r="E38" s="93"/>
      <c r="F38" s="92"/>
      <c r="G38" s="91"/>
      <c r="H38" s="91"/>
    </row>
    <row r="39" spans="1:8" s="90" customFormat="1" ht="12.75">
      <c r="A39" s="91"/>
      <c r="B39" s="91" t="s">
        <v>230</v>
      </c>
      <c r="C39" s="90" t="s">
        <v>229</v>
      </c>
      <c r="D39" s="94" t="s">
        <v>228</v>
      </c>
      <c r="E39" s="93"/>
      <c r="F39" s="92"/>
      <c r="G39" s="91"/>
      <c r="H39" s="91"/>
    </row>
    <row r="40" spans="1:8" s="90" customFormat="1" ht="12.75">
      <c r="A40" s="91"/>
      <c r="B40" s="91" t="s">
        <v>226</v>
      </c>
      <c r="C40" s="95" t="s">
        <v>225</v>
      </c>
      <c r="D40" s="98" t="s">
        <v>224</v>
      </c>
      <c r="E40" s="97"/>
      <c r="F40" s="92"/>
      <c r="G40" s="91"/>
      <c r="H40" s="91"/>
    </row>
    <row r="41" spans="1:8" s="90" customFormat="1" ht="25.5">
      <c r="A41" s="91"/>
      <c r="B41" s="91" t="s">
        <v>222</v>
      </c>
      <c r="C41" s="96" t="s">
        <v>221</v>
      </c>
      <c r="D41" s="94" t="s">
        <v>220</v>
      </c>
      <c r="E41" s="93"/>
      <c r="F41" s="92"/>
      <c r="G41" s="91"/>
      <c r="H41" s="91"/>
    </row>
    <row r="42" spans="1:8" s="90" customFormat="1" ht="12.75">
      <c r="A42" s="91"/>
      <c r="B42" s="91" t="s">
        <v>218</v>
      </c>
      <c r="C42" s="95" t="s">
        <v>217</v>
      </c>
      <c r="D42" s="94" t="s">
        <v>216</v>
      </c>
      <c r="E42" s="93"/>
      <c r="F42" s="92"/>
      <c r="G42" s="91"/>
      <c r="H42" s="91"/>
    </row>
    <row r="43" spans="1:8" s="90" customFormat="1" ht="12.75">
      <c r="A43" s="91"/>
      <c r="B43" s="91" t="s">
        <v>214</v>
      </c>
      <c r="C43" s="90" t="s">
        <v>213</v>
      </c>
      <c r="D43" s="94" t="s">
        <v>212</v>
      </c>
      <c r="E43" s="93"/>
      <c r="F43" s="92"/>
      <c r="G43" s="91"/>
      <c r="H43" s="91"/>
    </row>
    <row r="44" spans="1:8" s="90" customFormat="1" ht="12.75">
      <c r="A44" s="91"/>
      <c r="B44" s="91" t="s">
        <v>210</v>
      </c>
      <c r="C44" s="90" t="s">
        <v>209</v>
      </c>
      <c r="D44" s="94" t="s">
        <v>208</v>
      </c>
      <c r="E44" s="93"/>
      <c r="F44" s="92"/>
      <c r="G44" s="91"/>
      <c r="H44" s="91"/>
    </row>
    <row r="45" spans="1:8" s="90" customFormat="1" ht="12.75">
      <c r="A45" s="91"/>
      <c r="B45" s="91" t="s">
        <v>206</v>
      </c>
      <c r="C45" s="90" t="s">
        <v>205</v>
      </c>
      <c r="D45" s="94" t="s">
        <v>204</v>
      </c>
      <c r="E45" s="93"/>
      <c r="F45" s="92"/>
      <c r="G45" s="91"/>
      <c r="H45" s="91"/>
    </row>
    <row r="46" spans="1:8" s="90" customFormat="1" ht="12.75">
      <c r="A46" s="91"/>
      <c r="B46" s="91" t="s">
        <v>202</v>
      </c>
      <c r="C46" s="90" t="s">
        <v>201</v>
      </c>
      <c r="D46" s="94" t="s">
        <v>200</v>
      </c>
      <c r="E46" s="93"/>
      <c r="F46" s="92"/>
      <c r="G46" s="91"/>
      <c r="H46" s="91"/>
    </row>
    <row r="47" spans="1:8" s="90" customFormat="1" ht="12.75">
      <c r="A47" s="91"/>
      <c r="B47" s="91" t="s">
        <v>198</v>
      </c>
      <c r="C47" s="90" t="s">
        <v>197</v>
      </c>
      <c r="D47" s="94" t="s">
        <v>196</v>
      </c>
      <c r="E47" s="93"/>
      <c r="F47" s="92"/>
      <c r="G47" s="91"/>
      <c r="H47" s="91"/>
    </row>
    <row r="48" spans="1:8" s="90" customFormat="1" ht="12.75">
      <c r="A48" s="91"/>
      <c r="B48" s="91" t="s">
        <v>194</v>
      </c>
      <c r="C48" s="90" t="s">
        <v>193</v>
      </c>
      <c r="D48" s="94" t="s">
        <v>192</v>
      </c>
      <c r="E48" s="93"/>
      <c r="F48" s="92"/>
      <c r="G48" s="91"/>
      <c r="H48" s="91"/>
    </row>
    <row r="49" spans="1:8" s="90" customFormat="1" ht="12.75">
      <c r="A49" s="91"/>
      <c r="B49" s="91" t="s">
        <v>190</v>
      </c>
      <c r="C49" s="90" t="s">
        <v>189</v>
      </c>
      <c r="D49" s="94" t="s">
        <v>188</v>
      </c>
      <c r="E49" s="93"/>
      <c r="F49" s="92"/>
      <c r="G49" s="91"/>
      <c r="H49" s="91"/>
    </row>
    <row r="50" spans="1:8" s="90" customFormat="1" ht="12.75">
      <c r="A50" s="91"/>
      <c r="B50" s="91" t="s">
        <v>186</v>
      </c>
      <c r="C50" s="90" t="s">
        <v>185</v>
      </c>
      <c r="D50" s="94" t="s">
        <v>184</v>
      </c>
      <c r="E50" s="93"/>
      <c r="F50" s="92"/>
      <c r="G50" s="91"/>
      <c r="H50" s="91"/>
    </row>
    <row r="51" spans="1:8" s="90" customFormat="1" ht="12.75">
      <c r="A51" s="91"/>
      <c r="B51" s="91" t="s">
        <v>182</v>
      </c>
      <c r="C51" s="95" t="s">
        <v>181</v>
      </c>
      <c r="D51" s="94" t="s">
        <v>180</v>
      </c>
      <c r="E51" s="93"/>
      <c r="F51" s="92"/>
      <c r="G51" s="91"/>
      <c r="H51" s="91"/>
    </row>
    <row r="52" spans="1:8" s="90" customFormat="1" ht="12.75">
      <c r="A52" s="91"/>
      <c r="B52" s="91" t="s">
        <v>178</v>
      </c>
      <c r="C52" s="90" t="s">
        <v>177</v>
      </c>
      <c r="D52" s="94" t="s">
        <v>176</v>
      </c>
      <c r="E52" s="93"/>
      <c r="F52" s="92"/>
      <c r="G52" s="91"/>
      <c r="H52" s="91"/>
    </row>
    <row r="53" spans="1:8" s="90" customFormat="1" ht="25.5">
      <c r="A53" s="91"/>
      <c r="B53" s="91" t="s">
        <v>174</v>
      </c>
      <c r="C53" s="95" t="s">
        <v>173</v>
      </c>
      <c r="D53" s="94" t="s">
        <v>172</v>
      </c>
      <c r="E53" s="93"/>
      <c r="F53" s="92"/>
      <c r="G53" s="91"/>
      <c r="H53" s="91"/>
    </row>
    <row r="54" spans="1:8" s="90" customFormat="1" ht="12.75">
      <c r="A54" s="91"/>
      <c r="B54" s="91" t="s">
        <v>170</v>
      </c>
      <c r="C54" s="90" t="s">
        <v>169</v>
      </c>
      <c r="D54" s="94" t="s">
        <v>168</v>
      </c>
      <c r="E54" s="93"/>
      <c r="F54" s="92"/>
      <c r="G54" s="91"/>
      <c r="H54" s="91"/>
    </row>
    <row r="55" spans="1:8" s="90" customFormat="1" ht="12.75">
      <c r="A55" s="91"/>
      <c r="B55" s="91" t="s">
        <v>166</v>
      </c>
      <c r="C55" s="90" t="s">
        <v>165</v>
      </c>
      <c r="D55" s="94" t="s">
        <v>164</v>
      </c>
      <c r="E55" s="93"/>
      <c r="F55" s="92"/>
      <c r="G55" s="91"/>
      <c r="H55" s="91"/>
    </row>
    <row r="56" spans="1:8" s="90" customFormat="1" ht="12.75">
      <c r="A56" s="91"/>
      <c r="B56" s="91" t="s">
        <v>162</v>
      </c>
      <c r="C56" s="90" t="s">
        <v>161</v>
      </c>
      <c r="D56" s="94" t="s">
        <v>160</v>
      </c>
      <c r="E56" s="93"/>
      <c r="F56" s="92"/>
      <c r="G56" s="91"/>
      <c r="H56" s="91"/>
    </row>
    <row r="57" spans="1:8" s="90" customFormat="1" ht="12.75">
      <c r="A57" s="91"/>
      <c r="B57" s="91" t="s">
        <v>158</v>
      </c>
      <c r="C57" s="90" t="s">
        <v>157</v>
      </c>
      <c r="D57" s="94" t="s">
        <v>156</v>
      </c>
      <c r="E57" s="93"/>
      <c r="F57" s="92"/>
      <c r="G57" s="91"/>
      <c r="H57" s="91"/>
    </row>
    <row r="58" spans="1:8" s="90" customFormat="1" ht="12.75">
      <c r="A58" s="91"/>
      <c r="B58" s="91" t="s">
        <v>154</v>
      </c>
      <c r="C58" s="90" t="s">
        <v>153</v>
      </c>
      <c r="D58" s="94" t="s">
        <v>152</v>
      </c>
      <c r="E58" s="93"/>
      <c r="F58" s="92"/>
      <c r="G58" s="91"/>
      <c r="H58" s="91"/>
    </row>
    <row r="59" spans="1:8" s="90" customFormat="1" ht="12.75">
      <c r="A59" s="91"/>
      <c r="B59" s="91" t="s">
        <v>150</v>
      </c>
      <c r="C59" s="90" t="s">
        <v>149</v>
      </c>
      <c r="D59" s="94" t="s">
        <v>148</v>
      </c>
      <c r="E59" s="93"/>
      <c r="F59" s="92"/>
      <c r="G59" s="91"/>
      <c r="H59" s="91"/>
    </row>
    <row r="60" spans="1:8" s="90" customFormat="1" ht="12.75">
      <c r="A60" s="91"/>
      <c r="B60" s="91" t="s">
        <v>146</v>
      </c>
      <c r="C60" s="90" t="s">
        <v>145</v>
      </c>
      <c r="D60" s="94" t="s">
        <v>144</v>
      </c>
      <c r="E60" s="93"/>
      <c r="F60" s="92"/>
      <c r="G60" s="91"/>
      <c r="H60" s="91"/>
    </row>
    <row r="61" spans="1:8" ht="15.75">
      <c r="A61" s="84">
        <v>3</v>
      </c>
      <c r="B61" s="86" t="s">
        <v>143</v>
      </c>
      <c r="D61" s="89"/>
      <c r="E61" s="88"/>
    </row>
    <row r="62" spans="1:8">
      <c r="B62" s="78" t="s">
        <v>141</v>
      </c>
      <c r="C62" s="77" t="s">
        <v>140</v>
      </c>
      <c r="D62" s="82" t="s">
        <v>139</v>
      </c>
      <c r="E62" s="81"/>
    </row>
    <row r="63" spans="1:8">
      <c r="B63" s="78" t="s">
        <v>137</v>
      </c>
      <c r="C63" s="77" t="s">
        <v>136</v>
      </c>
      <c r="D63" s="82" t="s">
        <v>135</v>
      </c>
      <c r="E63" s="81"/>
    </row>
    <row r="64" spans="1:8">
      <c r="B64" s="78" t="s">
        <v>133</v>
      </c>
      <c r="C64" s="87" t="s">
        <v>132</v>
      </c>
      <c r="D64" s="82" t="s">
        <v>131</v>
      </c>
      <c r="E64" s="81"/>
    </row>
    <row r="65" spans="1:5" s="77" customFormat="1">
      <c r="A65" s="78"/>
      <c r="B65" s="78" t="s">
        <v>129</v>
      </c>
      <c r="C65" s="77" t="s">
        <v>128</v>
      </c>
      <c r="D65" s="82" t="s">
        <v>127</v>
      </c>
      <c r="E65" s="81"/>
    </row>
    <row r="66" spans="1:5" s="77" customFormat="1">
      <c r="A66" s="78"/>
      <c r="B66" s="78" t="s">
        <v>125</v>
      </c>
      <c r="C66" s="77" t="s">
        <v>124</v>
      </c>
      <c r="D66" s="82" t="s">
        <v>123</v>
      </c>
      <c r="E66" s="81"/>
    </row>
    <row r="67" spans="1:5" s="77" customFormat="1">
      <c r="A67" s="78"/>
      <c r="B67" s="78" t="s">
        <v>121</v>
      </c>
      <c r="C67" s="77" t="s">
        <v>120</v>
      </c>
      <c r="D67" s="82" t="s">
        <v>119</v>
      </c>
      <c r="E67" s="81"/>
    </row>
    <row r="68" spans="1:5" s="77" customFormat="1">
      <c r="A68" s="78"/>
      <c r="B68" s="78" t="s">
        <v>117</v>
      </c>
      <c r="C68" s="77" t="s">
        <v>116</v>
      </c>
      <c r="D68" s="82" t="s">
        <v>115</v>
      </c>
      <c r="E68" s="81"/>
    </row>
    <row r="69" spans="1:5" s="77" customFormat="1">
      <c r="A69" s="78"/>
      <c r="B69" s="78" t="s">
        <v>113</v>
      </c>
      <c r="C69" s="85" t="s">
        <v>112</v>
      </c>
      <c r="D69" s="82" t="s">
        <v>111</v>
      </c>
      <c r="E69" s="81"/>
    </row>
    <row r="70" spans="1:5" s="77" customFormat="1" ht="15.75">
      <c r="A70" s="78">
        <v>4</v>
      </c>
      <c r="B70" s="86" t="s">
        <v>110</v>
      </c>
      <c r="C70" s="85"/>
      <c r="D70" s="82"/>
      <c r="E70" s="81"/>
    </row>
    <row r="71" spans="1:5" s="77" customFormat="1">
      <c r="A71" s="78"/>
      <c r="B71" s="78" t="s">
        <v>108</v>
      </c>
      <c r="C71" s="77" t="s">
        <v>107</v>
      </c>
      <c r="D71" s="82" t="s">
        <v>106</v>
      </c>
      <c r="E71" s="81"/>
    </row>
    <row r="72" spans="1:5" s="77" customFormat="1">
      <c r="A72" s="78"/>
      <c r="B72" s="78" t="s">
        <v>104</v>
      </c>
      <c r="C72" s="83" t="s">
        <v>103</v>
      </c>
      <c r="D72" s="82" t="s">
        <v>102</v>
      </c>
      <c r="E72" s="81"/>
    </row>
    <row r="73" spans="1:5" s="77" customFormat="1">
      <c r="A73" s="78"/>
      <c r="B73" s="78" t="s">
        <v>100</v>
      </c>
      <c r="C73" s="83" t="s">
        <v>99</v>
      </c>
      <c r="D73" s="82" t="s">
        <v>98</v>
      </c>
      <c r="E73" s="81"/>
    </row>
    <row r="74" spans="1:5" s="77" customFormat="1">
      <c r="A74" s="78"/>
      <c r="B74" s="78" t="s">
        <v>96</v>
      </c>
      <c r="C74" s="77" t="s">
        <v>95</v>
      </c>
      <c r="D74" s="82" t="s">
        <v>94</v>
      </c>
      <c r="E74" s="81"/>
    </row>
    <row r="75" spans="1:5" s="77" customFormat="1">
      <c r="A75" s="78"/>
      <c r="B75" s="78" t="s">
        <v>92</v>
      </c>
      <c r="C75" s="77" t="s">
        <v>91</v>
      </c>
      <c r="D75" s="82" t="s">
        <v>90</v>
      </c>
      <c r="E75" s="81"/>
    </row>
    <row r="76" spans="1:5" s="77" customFormat="1">
      <c r="A76" s="78"/>
      <c r="B76" s="78" t="s">
        <v>88</v>
      </c>
      <c r="C76" s="77" t="s">
        <v>87</v>
      </c>
      <c r="D76" s="82" t="s">
        <v>86</v>
      </c>
      <c r="E76" s="81"/>
    </row>
    <row r="77" spans="1:5" s="77" customFormat="1" ht="15.75">
      <c r="A77" s="84"/>
      <c r="B77" s="78" t="s">
        <v>84</v>
      </c>
      <c r="C77" s="77" t="s">
        <v>83</v>
      </c>
      <c r="D77" s="82" t="s">
        <v>82</v>
      </c>
      <c r="E77" s="81"/>
    </row>
    <row r="78" spans="1:5" s="77" customFormat="1">
      <c r="A78" s="78"/>
      <c r="B78" s="78" t="s">
        <v>80</v>
      </c>
      <c r="C78" s="83" t="s">
        <v>79</v>
      </c>
      <c r="D78" s="82" t="s">
        <v>78</v>
      </c>
      <c r="E78" s="81"/>
    </row>
    <row r="79" spans="1:5" s="77" customFormat="1">
      <c r="A79" s="78"/>
      <c r="B79" s="78" t="s">
        <v>76</v>
      </c>
      <c r="C79" s="83" t="s">
        <v>75</v>
      </c>
      <c r="D79" s="82" t="s">
        <v>74</v>
      </c>
      <c r="E79" s="81"/>
    </row>
    <row r="80" spans="1:5" s="77" customFormat="1">
      <c r="A80" s="78"/>
      <c r="B80" s="78"/>
      <c r="E80" s="80"/>
    </row>
    <row r="81" spans="2:2" s="77" customFormat="1">
      <c r="B81" s="78"/>
    </row>
    <row r="82" spans="2:2" s="77" customFormat="1">
      <c r="B82" s="78"/>
    </row>
    <row r="83" spans="2:2" s="77" customFormat="1">
      <c r="B83" s="78"/>
    </row>
    <row r="84" spans="2:2" s="77" customFormat="1">
      <c r="B84" s="78"/>
    </row>
    <row r="85" spans="2:2" s="77" customFormat="1">
      <c r="B85" s="78"/>
    </row>
    <row r="86" spans="2:2" s="77" customFormat="1">
      <c r="B86" s="78"/>
    </row>
    <row r="87" spans="2:2" s="77" customFormat="1">
      <c r="B87" s="78"/>
    </row>
    <row r="88" spans="2:2" s="77" customFormat="1">
      <c r="B88" s="78"/>
    </row>
    <row r="89" spans="2:2" s="77" customFormat="1">
      <c r="B89" s="78"/>
    </row>
    <row r="90" spans="2:2" s="77" customFormat="1">
      <c r="B90" s="78"/>
    </row>
    <row r="91" spans="2:2" s="77" customFormat="1">
      <c r="B91" s="78"/>
    </row>
    <row r="92" spans="2:2" s="77" customFormat="1">
      <c r="B92" s="78"/>
    </row>
    <row r="93" spans="2:2" s="77" customFormat="1">
      <c r="B93" s="78"/>
    </row>
    <row r="94" spans="2:2" s="77" customFormat="1">
      <c r="B94" s="78"/>
    </row>
    <row r="95" spans="2:2" s="77" customFormat="1">
      <c r="B95" s="78"/>
    </row>
    <row r="96" spans="2:2" s="77" customFormat="1">
      <c r="B96" s="78"/>
    </row>
    <row r="97" spans="2:2" s="77" customFormat="1">
      <c r="B97" s="78"/>
    </row>
    <row r="98" spans="2:2" s="77" customFormat="1">
      <c r="B98" s="78"/>
    </row>
    <row r="99" spans="2:2" s="77" customFormat="1">
      <c r="B99" s="78"/>
    </row>
  </sheetData>
  <mergeCells count="16">
    <mergeCell ref="G25:G27"/>
    <mergeCell ref="B3:D3"/>
    <mergeCell ref="F3:H3"/>
    <mergeCell ref="F11:F13"/>
    <mergeCell ref="F15:F17"/>
    <mergeCell ref="H11:H13"/>
    <mergeCell ref="H23:H24"/>
    <mergeCell ref="H25:H27"/>
    <mergeCell ref="H15:H17"/>
    <mergeCell ref="F25:F27"/>
    <mergeCell ref="A1:H1"/>
    <mergeCell ref="A4:B4"/>
    <mergeCell ref="F23:F24"/>
    <mergeCell ref="G15:G17"/>
    <mergeCell ref="G11:G13"/>
    <mergeCell ref="G23:G24"/>
  </mergeCells>
  <printOptions gridLines="1"/>
  <pageMargins left="0.59055118110236204" right="0.27559055118110198" top="0.35433070866141703" bottom="0.31496062992126" header="0.31496062992126" footer="0.23622047244094499"/>
  <pageSetup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5"/>
  <sheetViews>
    <sheetView topLeftCell="A52" workbookViewId="0">
      <selection activeCell="I24" sqref="I24"/>
    </sheetView>
  </sheetViews>
  <sheetFormatPr defaultRowHeight="12.75"/>
  <cols>
    <col min="1" max="1" width="4.42578125" style="11" customWidth="1"/>
    <col min="2" max="2" width="11.28515625" style="11" customWidth="1"/>
    <col min="3" max="3" width="9.5703125" style="11" customWidth="1"/>
    <col min="4" max="4" width="50.140625" style="11" customWidth="1"/>
    <col min="5" max="5" width="9.140625" style="11"/>
    <col min="6" max="6" width="18.85546875" style="11" customWidth="1"/>
    <col min="7" max="16384" width="9.140625" style="11"/>
  </cols>
  <sheetData>
    <row r="1" spans="1:5">
      <c r="B1" s="76" t="s">
        <v>348</v>
      </c>
      <c r="C1" s="75"/>
      <c r="D1" s="75"/>
      <c r="E1" s="75"/>
    </row>
    <row r="2" spans="1:5">
      <c r="B2" s="76"/>
      <c r="C2" s="75"/>
      <c r="D2" s="75"/>
      <c r="E2" s="75"/>
    </row>
    <row r="3" spans="1:5">
      <c r="B3" s="74" t="s">
        <v>347</v>
      </c>
      <c r="C3" s="74" t="s">
        <v>346</v>
      </c>
      <c r="D3" s="74" t="s">
        <v>345</v>
      </c>
      <c r="E3" s="13" t="s">
        <v>344</v>
      </c>
    </row>
    <row r="4" spans="1:5">
      <c r="A4" s="13">
        <v>1</v>
      </c>
      <c r="B4" s="13" t="s">
        <v>343</v>
      </c>
    </row>
    <row r="5" spans="1:5">
      <c r="B5" s="14" t="s">
        <v>342</v>
      </c>
      <c r="C5" s="14" t="s">
        <v>341</v>
      </c>
      <c r="D5" s="69" t="s">
        <v>340</v>
      </c>
      <c r="E5" s="57" t="s">
        <v>339</v>
      </c>
    </row>
    <row r="6" spans="1:5">
      <c r="B6" s="14" t="s">
        <v>338</v>
      </c>
      <c r="C6" s="14" t="s">
        <v>337</v>
      </c>
      <c r="D6" s="69" t="s">
        <v>336</v>
      </c>
      <c r="E6" s="57" t="s">
        <v>335</v>
      </c>
    </row>
    <row r="7" spans="1:5">
      <c r="B7" s="14" t="s">
        <v>334</v>
      </c>
      <c r="C7" s="14" t="s">
        <v>333</v>
      </c>
      <c r="D7" s="69" t="s">
        <v>332</v>
      </c>
      <c r="E7" s="57" t="s">
        <v>36</v>
      </c>
    </row>
    <row r="8" spans="1:5">
      <c r="B8" s="14" t="s">
        <v>331</v>
      </c>
      <c r="C8" s="14" t="s">
        <v>330</v>
      </c>
      <c r="D8" s="69" t="s">
        <v>329</v>
      </c>
      <c r="E8" s="57" t="s">
        <v>35</v>
      </c>
    </row>
    <row r="9" spans="1:5">
      <c r="B9" s="59" t="s">
        <v>328</v>
      </c>
      <c r="C9" s="14" t="s">
        <v>327</v>
      </c>
      <c r="D9" s="69" t="s">
        <v>326</v>
      </c>
      <c r="E9" s="57" t="s">
        <v>34</v>
      </c>
    </row>
    <row r="10" spans="1:5">
      <c r="B10" s="14" t="s">
        <v>325</v>
      </c>
      <c r="C10" s="14" t="s">
        <v>324</v>
      </c>
      <c r="D10" s="69" t="s">
        <v>323</v>
      </c>
      <c r="E10" s="57" t="s">
        <v>33</v>
      </c>
    </row>
    <row r="11" spans="1:5">
      <c r="B11" s="14" t="s">
        <v>322</v>
      </c>
      <c r="C11" s="14" t="s">
        <v>321</v>
      </c>
      <c r="D11" s="69" t="s">
        <v>320</v>
      </c>
      <c r="E11" s="73" t="s">
        <v>32</v>
      </c>
    </row>
    <row r="12" spans="1:5">
      <c r="B12" s="14" t="s">
        <v>319</v>
      </c>
      <c r="C12" s="14" t="s">
        <v>318</v>
      </c>
      <c r="D12" s="12" t="s">
        <v>317</v>
      </c>
      <c r="E12" s="57" t="s">
        <v>31</v>
      </c>
    </row>
    <row r="13" spans="1:5">
      <c r="B13" s="14" t="s">
        <v>316</v>
      </c>
      <c r="C13" s="14" t="s">
        <v>315</v>
      </c>
      <c r="D13" s="69" t="s">
        <v>314</v>
      </c>
      <c r="E13" s="57" t="s">
        <v>313</v>
      </c>
    </row>
    <row r="14" spans="1:5">
      <c r="B14" s="14" t="s">
        <v>312</v>
      </c>
      <c r="C14" s="14" t="s">
        <v>311</v>
      </c>
      <c r="D14" s="69" t="s">
        <v>310</v>
      </c>
      <c r="E14" s="57" t="s">
        <v>309</v>
      </c>
    </row>
    <row r="15" spans="1:5">
      <c r="B15" s="14" t="s">
        <v>308</v>
      </c>
      <c r="C15" s="14" t="s">
        <v>307</v>
      </c>
      <c r="D15" s="69" t="s">
        <v>306</v>
      </c>
      <c r="E15" s="57" t="s">
        <v>305</v>
      </c>
    </row>
    <row r="16" spans="1:5">
      <c r="B16" s="14" t="s">
        <v>304</v>
      </c>
      <c r="C16" s="14" t="s">
        <v>303</v>
      </c>
      <c r="D16" s="69" t="s">
        <v>302</v>
      </c>
      <c r="E16" s="57" t="s">
        <v>301</v>
      </c>
    </row>
    <row r="17" spans="1:13">
      <c r="B17" s="14" t="s">
        <v>300</v>
      </c>
      <c r="C17" s="14" t="s">
        <v>299</v>
      </c>
      <c r="D17" s="69" t="s">
        <v>298</v>
      </c>
      <c r="E17" s="57" t="s">
        <v>297</v>
      </c>
    </row>
    <row r="18" spans="1:13">
      <c r="B18" s="14" t="s">
        <v>296</v>
      </c>
      <c r="C18" s="14" t="s">
        <v>295</v>
      </c>
      <c r="D18" s="69" t="s">
        <v>294</v>
      </c>
      <c r="E18" s="57" t="s">
        <v>293</v>
      </c>
    </row>
    <row r="19" spans="1:13">
      <c r="B19" s="14" t="s">
        <v>292</v>
      </c>
      <c r="C19" s="14" t="s">
        <v>291</v>
      </c>
      <c r="D19" s="69" t="s">
        <v>290</v>
      </c>
      <c r="E19" s="57" t="s">
        <v>289</v>
      </c>
    </row>
    <row r="20" spans="1:13">
      <c r="B20" s="14" t="s">
        <v>288</v>
      </c>
      <c r="C20" s="14" t="s">
        <v>287</v>
      </c>
      <c r="D20" s="70" t="s">
        <v>286</v>
      </c>
      <c r="E20" s="57" t="s">
        <v>285</v>
      </c>
    </row>
    <row r="21" spans="1:13" ht="25.5">
      <c r="B21" s="59" t="s">
        <v>284</v>
      </c>
      <c r="C21" s="59" t="s">
        <v>283</v>
      </c>
      <c r="D21" s="72" t="s">
        <v>282</v>
      </c>
      <c r="E21" s="57" t="s">
        <v>281</v>
      </c>
    </row>
    <row r="22" spans="1:13">
      <c r="B22" s="14" t="s">
        <v>280</v>
      </c>
      <c r="C22" s="14" t="s">
        <v>279</v>
      </c>
      <c r="D22" s="69" t="s">
        <v>278</v>
      </c>
      <c r="E22" s="57" t="s">
        <v>277</v>
      </c>
    </row>
    <row r="23" spans="1:13">
      <c r="B23" s="14" t="s">
        <v>276</v>
      </c>
      <c r="C23" s="14" t="s">
        <v>275</v>
      </c>
      <c r="D23" s="69" t="s">
        <v>274</v>
      </c>
      <c r="E23" s="57" t="s">
        <v>273</v>
      </c>
    </row>
    <row r="24" spans="1:13">
      <c r="B24" s="14" t="s">
        <v>272</v>
      </c>
      <c r="C24" s="14" t="s">
        <v>271</v>
      </c>
      <c r="D24" s="12" t="s">
        <v>270</v>
      </c>
      <c r="E24" s="57" t="s">
        <v>269</v>
      </c>
    </row>
    <row r="25" spans="1:13">
      <c r="B25" s="14" t="s">
        <v>268</v>
      </c>
      <c r="C25" s="14" t="s">
        <v>267</v>
      </c>
      <c r="D25" s="12" t="s">
        <v>266</v>
      </c>
      <c r="E25" s="57" t="s">
        <v>265</v>
      </c>
    </row>
    <row r="26" spans="1:13">
      <c r="B26" s="14" t="s">
        <v>264</v>
      </c>
      <c r="C26" s="14" t="s">
        <v>263</v>
      </c>
      <c r="D26" s="68" t="s">
        <v>262</v>
      </c>
      <c r="E26" s="71" t="s">
        <v>261</v>
      </c>
      <c r="F26" s="70"/>
      <c r="G26" s="70"/>
      <c r="H26" s="70"/>
      <c r="I26" s="70"/>
      <c r="J26" s="70"/>
      <c r="K26" s="70"/>
      <c r="L26" s="70"/>
      <c r="M26" s="70"/>
    </row>
    <row r="27" spans="1:13">
      <c r="B27" s="14" t="s">
        <v>260</v>
      </c>
      <c r="C27" s="14" t="s">
        <v>259</v>
      </c>
      <c r="D27" s="69" t="s">
        <v>258</v>
      </c>
      <c r="E27" s="57" t="s">
        <v>257</v>
      </c>
    </row>
    <row r="28" spans="1:13">
      <c r="B28" s="14" t="s">
        <v>256</v>
      </c>
      <c r="C28" s="14" t="s">
        <v>255</v>
      </c>
      <c r="D28" s="68" t="s">
        <v>254</v>
      </c>
      <c r="E28" s="57" t="s">
        <v>253</v>
      </c>
    </row>
    <row r="29" spans="1:13">
      <c r="A29" s="13">
        <v>2</v>
      </c>
      <c r="B29" s="64" t="s">
        <v>252</v>
      </c>
      <c r="C29" s="14"/>
      <c r="E29" s="57"/>
    </row>
    <row r="30" spans="1:13">
      <c r="B30" s="14" t="s">
        <v>251</v>
      </c>
      <c r="C30" s="14" t="s">
        <v>250</v>
      </c>
      <c r="D30" s="67" t="s">
        <v>249</v>
      </c>
      <c r="E30" s="57" t="s">
        <v>248</v>
      </c>
    </row>
    <row r="31" spans="1:13">
      <c r="B31" s="14" t="s">
        <v>247</v>
      </c>
      <c r="C31" s="14" t="s">
        <v>246</v>
      </c>
      <c r="D31" s="11" t="s">
        <v>245</v>
      </c>
      <c r="E31" s="57" t="s">
        <v>244</v>
      </c>
    </row>
    <row r="32" spans="1:13">
      <c r="B32" s="14" t="s">
        <v>243</v>
      </c>
      <c r="C32" s="14" t="s">
        <v>242</v>
      </c>
      <c r="D32" s="11" t="s">
        <v>241</v>
      </c>
      <c r="E32" s="57" t="s">
        <v>240</v>
      </c>
    </row>
    <row r="33" spans="2:5">
      <c r="B33" s="59" t="s">
        <v>239</v>
      </c>
      <c r="C33" s="14" t="s">
        <v>238</v>
      </c>
      <c r="D33" s="15" t="s">
        <v>237</v>
      </c>
      <c r="E33" s="57" t="s">
        <v>236</v>
      </c>
    </row>
    <row r="34" spans="2:5">
      <c r="B34" s="59" t="s">
        <v>235</v>
      </c>
      <c r="C34" s="14" t="s">
        <v>234</v>
      </c>
      <c r="D34" s="15" t="s">
        <v>233</v>
      </c>
      <c r="E34" s="57" t="s">
        <v>232</v>
      </c>
    </row>
    <row r="35" spans="2:5">
      <c r="B35" s="14" t="s">
        <v>231</v>
      </c>
      <c r="C35" s="14" t="s">
        <v>230</v>
      </c>
      <c r="D35" s="11" t="s">
        <v>229</v>
      </c>
      <c r="E35" s="57" t="s">
        <v>228</v>
      </c>
    </row>
    <row r="36" spans="2:5" ht="25.5">
      <c r="B36" s="59" t="s">
        <v>227</v>
      </c>
      <c r="C36" s="59" t="s">
        <v>226</v>
      </c>
      <c r="D36" s="15" t="s">
        <v>225</v>
      </c>
      <c r="E36" s="66" t="s">
        <v>224</v>
      </c>
    </row>
    <row r="37" spans="2:5" ht="25.5">
      <c r="B37" s="59" t="s">
        <v>223</v>
      </c>
      <c r="C37" s="59" t="s">
        <v>222</v>
      </c>
      <c r="D37" s="65" t="s">
        <v>221</v>
      </c>
      <c r="E37" s="57" t="s">
        <v>220</v>
      </c>
    </row>
    <row r="38" spans="2:5" ht="25.5">
      <c r="B38" s="59" t="s">
        <v>219</v>
      </c>
      <c r="C38" s="59" t="s">
        <v>218</v>
      </c>
      <c r="D38" s="15" t="s">
        <v>217</v>
      </c>
      <c r="E38" s="57" t="s">
        <v>216</v>
      </c>
    </row>
    <row r="39" spans="2:5">
      <c r="B39" s="59" t="s">
        <v>215</v>
      </c>
      <c r="C39" s="59" t="s">
        <v>214</v>
      </c>
      <c r="D39" s="11" t="s">
        <v>213</v>
      </c>
      <c r="E39" s="57" t="s">
        <v>212</v>
      </c>
    </row>
    <row r="40" spans="2:5">
      <c r="B40" s="59" t="s">
        <v>211</v>
      </c>
      <c r="C40" s="14" t="s">
        <v>210</v>
      </c>
      <c r="D40" s="11" t="s">
        <v>209</v>
      </c>
      <c r="E40" s="57" t="s">
        <v>208</v>
      </c>
    </row>
    <row r="41" spans="2:5">
      <c r="B41" s="14" t="s">
        <v>207</v>
      </c>
      <c r="C41" s="14" t="s">
        <v>206</v>
      </c>
      <c r="D41" s="11" t="s">
        <v>205</v>
      </c>
      <c r="E41" s="57" t="s">
        <v>204</v>
      </c>
    </row>
    <row r="42" spans="2:5">
      <c r="B42" s="14" t="s">
        <v>203</v>
      </c>
      <c r="C42" s="14" t="s">
        <v>202</v>
      </c>
      <c r="D42" s="11" t="s">
        <v>201</v>
      </c>
      <c r="E42" s="57" t="s">
        <v>200</v>
      </c>
    </row>
    <row r="43" spans="2:5">
      <c r="B43" s="59" t="s">
        <v>199</v>
      </c>
      <c r="C43" s="14" t="s">
        <v>198</v>
      </c>
      <c r="D43" s="11" t="s">
        <v>197</v>
      </c>
      <c r="E43" s="57" t="s">
        <v>196</v>
      </c>
    </row>
    <row r="44" spans="2:5">
      <c r="B44" s="59" t="s">
        <v>195</v>
      </c>
      <c r="C44" s="14" t="s">
        <v>194</v>
      </c>
      <c r="D44" s="11" t="s">
        <v>193</v>
      </c>
      <c r="E44" s="57" t="s">
        <v>192</v>
      </c>
    </row>
    <row r="45" spans="2:5">
      <c r="B45" s="59" t="s">
        <v>191</v>
      </c>
      <c r="C45" s="14" t="s">
        <v>190</v>
      </c>
      <c r="D45" s="11" t="s">
        <v>189</v>
      </c>
      <c r="E45" s="57" t="s">
        <v>188</v>
      </c>
    </row>
    <row r="46" spans="2:5">
      <c r="B46" s="59" t="s">
        <v>187</v>
      </c>
      <c r="C46" s="14" t="s">
        <v>186</v>
      </c>
      <c r="D46" s="11" t="s">
        <v>185</v>
      </c>
      <c r="E46" s="57" t="s">
        <v>184</v>
      </c>
    </row>
    <row r="47" spans="2:5" ht="25.5">
      <c r="B47" s="59" t="s">
        <v>183</v>
      </c>
      <c r="C47" s="59" t="s">
        <v>182</v>
      </c>
      <c r="D47" s="15" t="s">
        <v>181</v>
      </c>
      <c r="E47" s="57" t="s">
        <v>180</v>
      </c>
    </row>
    <row r="48" spans="2:5">
      <c r="B48" s="14" t="s">
        <v>179</v>
      </c>
      <c r="C48" s="59" t="s">
        <v>178</v>
      </c>
      <c r="D48" s="11" t="s">
        <v>177</v>
      </c>
      <c r="E48" s="57" t="s">
        <v>176</v>
      </c>
    </row>
    <row r="49" spans="1:5" ht="25.5">
      <c r="B49" s="59" t="s">
        <v>175</v>
      </c>
      <c r="C49" s="59" t="s">
        <v>174</v>
      </c>
      <c r="D49" s="15" t="s">
        <v>173</v>
      </c>
      <c r="E49" s="57" t="s">
        <v>172</v>
      </c>
    </row>
    <row r="50" spans="1:5">
      <c r="B50" s="14" t="s">
        <v>171</v>
      </c>
      <c r="C50" s="14" t="s">
        <v>170</v>
      </c>
      <c r="D50" s="11" t="s">
        <v>169</v>
      </c>
      <c r="E50" s="57" t="s">
        <v>168</v>
      </c>
    </row>
    <row r="51" spans="1:5">
      <c r="B51" s="14" t="s">
        <v>167</v>
      </c>
      <c r="C51" s="14" t="s">
        <v>166</v>
      </c>
      <c r="D51" s="11" t="s">
        <v>165</v>
      </c>
      <c r="E51" s="57" t="s">
        <v>164</v>
      </c>
    </row>
    <row r="52" spans="1:5">
      <c r="B52" s="14" t="s">
        <v>163</v>
      </c>
      <c r="C52" s="14" t="s">
        <v>162</v>
      </c>
      <c r="D52" s="11" t="s">
        <v>161</v>
      </c>
      <c r="E52" s="57" t="s">
        <v>160</v>
      </c>
    </row>
    <row r="53" spans="1:5">
      <c r="B53" s="14" t="s">
        <v>159</v>
      </c>
      <c r="C53" s="14" t="s">
        <v>158</v>
      </c>
      <c r="D53" s="11" t="s">
        <v>157</v>
      </c>
      <c r="E53" s="57" t="s">
        <v>156</v>
      </c>
    </row>
    <row r="54" spans="1:5">
      <c r="B54" s="14" t="s">
        <v>155</v>
      </c>
      <c r="C54" s="14" t="s">
        <v>154</v>
      </c>
      <c r="D54" s="11" t="s">
        <v>153</v>
      </c>
      <c r="E54" s="57" t="s">
        <v>152</v>
      </c>
    </row>
    <row r="55" spans="1:5">
      <c r="B55" s="14" t="s">
        <v>151</v>
      </c>
      <c r="C55" s="14" t="s">
        <v>150</v>
      </c>
      <c r="D55" s="11" t="s">
        <v>149</v>
      </c>
      <c r="E55" s="57" t="s">
        <v>148</v>
      </c>
    </row>
    <row r="56" spans="1:5">
      <c r="B56" s="14" t="s">
        <v>147</v>
      </c>
      <c r="C56" s="14" t="s">
        <v>146</v>
      </c>
      <c r="D56" s="11" t="s">
        <v>145</v>
      </c>
      <c r="E56" s="57" t="s">
        <v>144</v>
      </c>
    </row>
    <row r="57" spans="1:5">
      <c r="A57" s="13">
        <v>3</v>
      </c>
      <c r="B57" s="64" t="s">
        <v>143</v>
      </c>
      <c r="C57" s="14"/>
      <c r="E57" s="63"/>
    </row>
    <row r="58" spans="1:5">
      <c r="B58" s="14" t="s">
        <v>142</v>
      </c>
      <c r="C58" s="14" t="s">
        <v>141</v>
      </c>
      <c r="D58" s="11" t="s">
        <v>140</v>
      </c>
      <c r="E58" s="57" t="s">
        <v>139</v>
      </c>
    </row>
    <row r="59" spans="1:5">
      <c r="B59" s="14" t="s">
        <v>138</v>
      </c>
      <c r="C59" s="14" t="s">
        <v>137</v>
      </c>
      <c r="D59" s="11" t="s">
        <v>136</v>
      </c>
      <c r="E59" s="57" t="s">
        <v>135</v>
      </c>
    </row>
    <row r="60" spans="1:5">
      <c r="B60" s="14" t="s">
        <v>134</v>
      </c>
      <c r="C60" s="14" t="s">
        <v>133</v>
      </c>
      <c r="D60" s="62" t="s">
        <v>132</v>
      </c>
      <c r="E60" s="57" t="s">
        <v>131</v>
      </c>
    </row>
    <row r="61" spans="1:5">
      <c r="B61" s="14" t="s">
        <v>130</v>
      </c>
      <c r="C61" s="14" t="s">
        <v>129</v>
      </c>
      <c r="D61" s="11" t="s">
        <v>128</v>
      </c>
      <c r="E61" s="57" t="s">
        <v>127</v>
      </c>
    </row>
    <row r="62" spans="1:5">
      <c r="B62" s="14" t="s">
        <v>126</v>
      </c>
      <c r="C62" s="14" t="s">
        <v>125</v>
      </c>
      <c r="D62" s="11" t="s">
        <v>124</v>
      </c>
      <c r="E62" s="57" t="s">
        <v>123</v>
      </c>
    </row>
    <row r="63" spans="1:5">
      <c r="B63" s="14" t="s">
        <v>122</v>
      </c>
      <c r="C63" s="14" t="s">
        <v>121</v>
      </c>
      <c r="D63" s="11" t="s">
        <v>120</v>
      </c>
      <c r="E63" s="57" t="s">
        <v>119</v>
      </c>
    </row>
    <row r="64" spans="1:5">
      <c r="B64" s="14" t="s">
        <v>118</v>
      </c>
      <c r="C64" s="14" t="s">
        <v>117</v>
      </c>
      <c r="D64" s="11" t="s">
        <v>116</v>
      </c>
      <c r="E64" s="57" t="s">
        <v>115</v>
      </c>
    </row>
    <row r="65" spans="1:5">
      <c r="B65" s="14" t="s">
        <v>114</v>
      </c>
      <c r="C65" s="14" t="s">
        <v>113</v>
      </c>
      <c r="D65" s="60" t="s">
        <v>112</v>
      </c>
      <c r="E65" s="57" t="s">
        <v>111</v>
      </c>
    </row>
    <row r="66" spans="1:5">
      <c r="A66" s="11">
        <v>4</v>
      </c>
      <c r="B66" s="61" t="s">
        <v>110</v>
      </c>
      <c r="C66" s="14"/>
      <c r="D66" s="60"/>
      <c r="E66" s="57"/>
    </row>
    <row r="67" spans="1:5">
      <c r="B67" s="14" t="s">
        <v>109</v>
      </c>
      <c r="C67" s="14" t="s">
        <v>108</v>
      </c>
      <c r="D67" s="12" t="s">
        <v>107</v>
      </c>
      <c r="E67" s="57" t="s">
        <v>106</v>
      </c>
    </row>
    <row r="68" spans="1:5">
      <c r="B68" s="14" t="s">
        <v>105</v>
      </c>
      <c r="C68" s="59" t="s">
        <v>104</v>
      </c>
      <c r="D68" s="58" t="s">
        <v>103</v>
      </c>
      <c r="E68" s="57" t="s">
        <v>102</v>
      </c>
    </row>
    <row r="69" spans="1:5">
      <c r="B69" s="14" t="s">
        <v>101</v>
      </c>
      <c r="C69" s="14" t="s">
        <v>100</v>
      </c>
      <c r="D69" s="58" t="s">
        <v>99</v>
      </c>
      <c r="E69" s="57" t="s">
        <v>98</v>
      </c>
    </row>
    <row r="70" spans="1:5">
      <c r="B70" s="14" t="s">
        <v>97</v>
      </c>
      <c r="C70" s="59" t="s">
        <v>96</v>
      </c>
      <c r="D70" s="12" t="s">
        <v>95</v>
      </c>
      <c r="E70" s="57" t="s">
        <v>94</v>
      </c>
    </row>
    <row r="71" spans="1:5">
      <c r="B71" s="14" t="s">
        <v>93</v>
      </c>
      <c r="C71" s="14" t="s">
        <v>92</v>
      </c>
      <c r="D71" s="12" t="s">
        <v>91</v>
      </c>
      <c r="E71" s="57" t="s">
        <v>90</v>
      </c>
    </row>
    <row r="72" spans="1:5">
      <c r="B72" s="14" t="s">
        <v>89</v>
      </c>
      <c r="C72" s="59" t="s">
        <v>88</v>
      </c>
      <c r="D72" s="12" t="s">
        <v>87</v>
      </c>
      <c r="E72" s="57" t="s">
        <v>86</v>
      </c>
    </row>
    <row r="73" spans="1:5">
      <c r="A73" s="13"/>
      <c r="B73" s="14" t="s">
        <v>85</v>
      </c>
      <c r="C73" s="14" t="s">
        <v>84</v>
      </c>
      <c r="D73" s="12" t="s">
        <v>83</v>
      </c>
      <c r="E73" s="57" t="s">
        <v>82</v>
      </c>
    </row>
    <row r="74" spans="1:5">
      <c r="B74" s="14" t="s">
        <v>81</v>
      </c>
      <c r="C74" s="59" t="s">
        <v>80</v>
      </c>
      <c r="D74" s="58" t="s">
        <v>79</v>
      </c>
      <c r="E74" s="57" t="s">
        <v>78</v>
      </c>
    </row>
    <row r="75" spans="1:5">
      <c r="B75" s="14" t="s">
        <v>77</v>
      </c>
      <c r="C75" s="14" t="s">
        <v>76</v>
      </c>
      <c r="D75" s="58" t="s">
        <v>75</v>
      </c>
      <c r="E75" s="57" t="s">
        <v>74</v>
      </c>
    </row>
    <row r="76" spans="1:5">
      <c r="B76" s="14"/>
      <c r="C76" s="14"/>
    </row>
    <row r="77" spans="1:5">
      <c r="B77" s="14"/>
      <c r="C77" s="14"/>
    </row>
    <row r="78" spans="1:5">
      <c r="B78" s="14"/>
      <c r="C78" s="14"/>
    </row>
    <row r="79" spans="1:5">
      <c r="B79" s="14"/>
      <c r="C79" s="14"/>
    </row>
    <row r="80" spans="1:5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</sheetData>
  <printOptions gridLines="1"/>
  <pageMargins left="0.35" right="0.17" top="0.49" bottom="0.37" header="0.42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38"/>
  <sheetViews>
    <sheetView view="pageBreakPreview" zoomScale="60" zoomScaleNormal="61" workbookViewId="0">
      <selection activeCell="E28" sqref="E28"/>
    </sheetView>
  </sheetViews>
  <sheetFormatPr defaultRowHeight="18"/>
  <cols>
    <col min="1" max="1" width="5.42578125" style="19" customWidth="1"/>
    <col min="2" max="2" width="27.42578125" style="18" customWidth="1"/>
    <col min="3" max="3" width="57.28515625" style="17" customWidth="1"/>
    <col min="4" max="4" width="14.5703125" style="16" customWidth="1"/>
    <col min="5" max="6" width="14.28515625" style="16" customWidth="1"/>
    <col min="7" max="7" width="15.42578125" style="16" customWidth="1"/>
    <col min="8" max="8" width="14.28515625" style="16" customWidth="1"/>
    <col min="9" max="9" width="16.28515625" style="16" customWidth="1"/>
    <col min="10" max="10" width="13.42578125" style="16" bestFit="1" customWidth="1"/>
    <col min="11" max="11" width="15.5703125" style="16" bestFit="1" customWidth="1"/>
    <col min="12" max="12" width="15.28515625" style="16" bestFit="1" customWidth="1"/>
    <col min="13" max="13" width="13.42578125" style="16" bestFit="1" customWidth="1"/>
    <col min="14" max="14" width="15" style="16" bestFit="1" customWidth="1"/>
    <col min="15" max="15" width="14" style="16" customWidth="1"/>
    <col min="16" max="16" width="16.42578125" style="16" customWidth="1"/>
    <col min="17" max="17" width="17.7109375" style="16" bestFit="1" customWidth="1"/>
    <col min="18" max="18" width="19.5703125" style="16" customWidth="1"/>
    <col min="19" max="19" width="11.28515625" style="16" hidden="1" customWidth="1"/>
    <col min="20" max="20" width="9.140625" style="16"/>
    <col min="21" max="21" width="14.7109375" style="16" bestFit="1" customWidth="1"/>
    <col min="22" max="22" width="9.140625" style="16"/>
    <col min="23" max="23" width="11.7109375" style="16" bestFit="1" customWidth="1"/>
    <col min="24" max="16384" width="9.140625" style="16"/>
  </cols>
  <sheetData>
    <row r="1" spans="1:23" s="56" customFormat="1" ht="41.25" customHeight="1">
      <c r="A1" s="49"/>
      <c r="B1" s="209" t="s">
        <v>30</v>
      </c>
      <c r="C1" s="47"/>
      <c r="P1" s="216" t="s">
        <v>23</v>
      </c>
      <c r="Q1" s="217" t="s">
        <v>461</v>
      </c>
    </row>
    <row r="2" spans="1:23" ht="4.5" customHeight="1"/>
    <row r="3" spans="1:23" ht="41.25" customHeight="1">
      <c r="A3" s="148" t="s">
        <v>73</v>
      </c>
    </row>
    <row r="4" spans="1:23" ht="5.25" customHeight="1">
      <c r="A4" s="55"/>
    </row>
    <row r="5" spans="1:23" s="35" customFormat="1" ht="39" customHeight="1">
      <c r="A5" s="54" t="s">
        <v>72</v>
      </c>
      <c r="B5" s="53"/>
      <c r="C5" s="52"/>
      <c r="Q5" s="195"/>
    </row>
    <row r="6" spans="1:23" s="35" customFormat="1" ht="51.75" customHeight="1">
      <c r="A6" s="51" t="s">
        <v>38</v>
      </c>
      <c r="B6" s="215" t="s">
        <v>460</v>
      </c>
      <c r="C6" s="206" t="s">
        <v>71</v>
      </c>
      <c r="D6" s="207" t="s">
        <v>20</v>
      </c>
      <c r="E6" s="207" t="s">
        <v>19</v>
      </c>
      <c r="F6" s="207" t="s">
        <v>18</v>
      </c>
      <c r="G6" s="207" t="s">
        <v>17</v>
      </c>
      <c r="H6" s="207" t="s">
        <v>16</v>
      </c>
      <c r="I6" s="207" t="s">
        <v>70</v>
      </c>
      <c r="J6" s="207" t="s">
        <v>69</v>
      </c>
      <c r="K6" s="207" t="s">
        <v>68</v>
      </c>
      <c r="L6" s="207" t="s">
        <v>67</v>
      </c>
      <c r="M6" s="207" t="s">
        <v>66</v>
      </c>
      <c r="N6" s="207" t="s">
        <v>65</v>
      </c>
      <c r="O6" s="207" t="s">
        <v>9</v>
      </c>
      <c r="P6" s="207" t="s">
        <v>8</v>
      </c>
      <c r="Q6" s="208" t="s">
        <v>7</v>
      </c>
      <c r="R6" s="208" t="s">
        <v>6</v>
      </c>
      <c r="S6" s="50" t="s">
        <v>64</v>
      </c>
    </row>
    <row r="7" spans="1:23" s="35" customFormat="1" ht="40.5" customHeight="1">
      <c r="A7" s="313">
        <v>1</v>
      </c>
      <c r="B7" s="312" t="s">
        <v>63</v>
      </c>
      <c r="C7" s="210" t="s">
        <v>481</v>
      </c>
      <c r="D7" s="201">
        <v>751.00227600000005</v>
      </c>
      <c r="E7" s="201">
        <v>830.71937100000002</v>
      </c>
      <c r="F7" s="201">
        <v>833.72093500000005</v>
      </c>
      <c r="G7" s="201">
        <v>806.42546300000004</v>
      </c>
      <c r="H7" s="201">
        <v>816.23975099999996</v>
      </c>
      <c r="I7" s="201">
        <v>778.91441799999996</v>
      </c>
      <c r="J7" s="201">
        <v>773.65</v>
      </c>
      <c r="K7" s="201">
        <v>651.83000000000004</v>
      </c>
      <c r="L7" s="201">
        <v>586.54</v>
      </c>
      <c r="M7" s="201">
        <v>595.98</v>
      </c>
      <c r="N7" s="201">
        <v>583.01</v>
      </c>
      <c r="O7" s="201">
        <v>773.78</v>
      </c>
      <c r="P7" s="201">
        <f t="shared" ref="P7:P48" si="0">SUM(D7:O7)</f>
        <v>8781.8122140000014</v>
      </c>
      <c r="Q7" s="201">
        <f t="shared" ref="Q7:Q48" si="1">P7/12</f>
        <v>731.81768450000015</v>
      </c>
      <c r="R7" s="202">
        <f t="shared" ref="R7:R38" si="2">MAX(D7:O7)</f>
        <v>833.72093500000005</v>
      </c>
      <c r="S7" s="34"/>
    </row>
    <row r="8" spans="1:23" s="35" customFormat="1" ht="46.5" customHeight="1">
      <c r="A8" s="313"/>
      <c r="B8" s="312"/>
      <c r="C8" s="210" t="s">
        <v>482</v>
      </c>
      <c r="D8" s="201">
        <v>839.28442399999994</v>
      </c>
      <c r="E8" s="201">
        <v>672.86804299999994</v>
      </c>
      <c r="F8" s="201">
        <v>776.42035499999997</v>
      </c>
      <c r="G8" s="201">
        <v>783.14556700000003</v>
      </c>
      <c r="H8" s="201">
        <v>770.85733400000004</v>
      </c>
      <c r="I8" s="201">
        <v>739.99289899999997</v>
      </c>
      <c r="J8" s="201"/>
      <c r="K8" s="147"/>
      <c r="L8" s="147"/>
      <c r="M8" s="147"/>
      <c r="N8" s="147"/>
      <c r="O8" s="147"/>
      <c r="P8" s="201">
        <f t="shared" si="0"/>
        <v>4582.5686219999998</v>
      </c>
      <c r="Q8" s="201">
        <f t="shared" si="1"/>
        <v>381.8807185</v>
      </c>
      <c r="R8" s="202">
        <f t="shared" si="2"/>
        <v>839.28442399999994</v>
      </c>
      <c r="S8" s="34"/>
    </row>
    <row r="9" spans="1:23" s="35" customFormat="1" ht="44.25" customHeight="1">
      <c r="A9" s="313"/>
      <c r="B9" s="312"/>
      <c r="C9" s="210" t="s">
        <v>483</v>
      </c>
      <c r="D9" s="203"/>
      <c r="E9" s="203"/>
      <c r="F9" s="203"/>
      <c r="G9" s="201"/>
      <c r="H9" s="201"/>
      <c r="I9" s="201"/>
      <c r="J9" s="203">
        <f>4582.57/183*31</f>
        <v>776.28234972677592</v>
      </c>
      <c r="K9" s="203">
        <f>4582.57/183*30</f>
        <v>751.24098360655728</v>
      </c>
      <c r="L9" s="203">
        <f>4582.57/183*31</f>
        <v>776.28234972677592</v>
      </c>
      <c r="M9" s="203">
        <f>4582.57/183*31</f>
        <v>776.28234972677592</v>
      </c>
      <c r="N9" s="203">
        <f>4582.57/183*29</f>
        <v>726.19961748633875</v>
      </c>
      <c r="O9" s="203">
        <f>4582.57/183*31</f>
        <v>776.28234972677592</v>
      </c>
      <c r="P9" s="201">
        <f t="shared" si="0"/>
        <v>4582.57</v>
      </c>
      <c r="Q9" s="201">
        <f t="shared" si="1"/>
        <v>381.88083333333333</v>
      </c>
      <c r="R9" s="202">
        <f t="shared" si="2"/>
        <v>776.28234972677592</v>
      </c>
      <c r="S9" s="34"/>
      <c r="U9" s="195">
        <f>8780-4180.07</f>
        <v>4599.93</v>
      </c>
      <c r="W9" s="195">
        <f>8780-P8</f>
        <v>4197.4313780000002</v>
      </c>
    </row>
    <row r="10" spans="1:23" s="35" customFormat="1" ht="40.5" customHeight="1">
      <c r="A10" s="313"/>
      <c r="B10" s="312"/>
      <c r="C10" s="210" t="s">
        <v>484</v>
      </c>
      <c r="D10" s="201">
        <f>9550.33/365*30</f>
        <v>784.95863013698624</v>
      </c>
      <c r="E10" s="201">
        <f>9550.33/365*31</f>
        <v>811.12391780821918</v>
      </c>
      <c r="F10" s="201">
        <f>9550.33/365*30</f>
        <v>784.95863013698624</v>
      </c>
      <c r="G10" s="201">
        <f>9550.33/365*31</f>
        <v>811.12391780821918</v>
      </c>
      <c r="H10" s="201">
        <f>9550.33/365*31</f>
        <v>811.12391780821918</v>
      </c>
      <c r="I10" s="201">
        <f>9550.33/365*30</f>
        <v>784.95863013698624</v>
      </c>
      <c r="J10" s="201">
        <f>9550.33/365*31</f>
        <v>811.12391780821918</v>
      </c>
      <c r="K10" s="201">
        <f>9550.33/365*30</f>
        <v>784.95863013698624</v>
      </c>
      <c r="L10" s="201">
        <f>9550.33/365*31</f>
        <v>811.12391780821918</v>
      </c>
      <c r="M10" s="201">
        <f>9550.33/365*31</f>
        <v>811.12391780821918</v>
      </c>
      <c r="N10" s="201">
        <f>9550.33/365*28</f>
        <v>732.62805479452049</v>
      </c>
      <c r="O10" s="201">
        <f>9550.33/365*31</f>
        <v>811.12391780821918</v>
      </c>
      <c r="P10" s="201">
        <f t="shared" si="0"/>
        <v>9550.33</v>
      </c>
      <c r="Q10" s="201">
        <f t="shared" si="1"/>
        <v>795.86083333333329</v>
      </c>
      <c r="R10" s="202">
        <f t="shared" si="2"/>
        <v>811.12391780821918</v>
      </c>
      <c r="S10" s="34"/>
    </row>
    <row r="11" spans="1:23" s="35" customFormat="1" ht="40.5" customHeight="1">
      <c r="A11" s="313">
        <v>2</v>
      </c>
      <c r="B11" s="312" t="s">
        <v>52</v>
      </c>
      <c r="C11" s="210" t="s">
        <v>481</v>
      </c>
      <c r="D11" s="201">
        <v>424.48</v>
      </c>
      <c r="E11" s="201">
        <v>474.39</v>
      </c>
      <c r="F11" s="201">
        <v>484.72</v>
      </c>
      <c r="G11" s="201">
        <v>486.65</v>
      </c>
      <c r="H11" s="201">
        <v>508.48</v>
      </c>
      <c r="I11" s="201">
        <v>480.91</v>
      </c>
      <c r="J11" s="203">
        <v>486.33</v>
      </c>
      <c r="K11" s="201">
        <v>435.98</v>
      </c>
      <c r="L11" s="201">
        <v>436.97</v>
      </c>
      <c r="M11" s="201">
        <v>453.77</v>
      </c>
      <c r="N11" s="201">
        <v>418.66</v>
      </c>
      <c r="O11" s="201">
        <v>485.29</v>
      </c>
      <c r="P11" s="201">
        <f t="shared" si="0"/>
        <v>5576.63</v>
      </c>
      <c r="Q11" s="201">
        <f t="shared" si="1"/>
        <v>464.71916666666669</v>
      </c>
      <c r="R11" s="202">
        <f t="shared" si="2"/>
        <v>508.48</v>
      </c>
      <c r="S11" s="34">
        <f>AVERAGE(D11:O11)</f>
        <v>464.71916666666669</v>
      </c>
    </row>
    <row r="12" spans="1:23" s="35" customFormat="1" ht="45.75" customHeight="1">
      <c r="A12" s="313"/>
      <c r="B12" s="312"/>
      <c r="C12" s="210" t="s">
        <v>482</v>
      </c>
      <c r="D12" s="201">
        <v>501.083844</v>
      </c>
      <c r="E12" s="201">
        <v>539.99482399999999</v>
      </c>
      <c r="F12" s="201">
        <v>502.25217099999998</v>
      </c>
      <c r="G12" s="201">
        <v>528.377791</v>
      </c>
      <c r="H12" s="201">
        <v>499.62302499999998</v>
      </c>
      <c r="I12" s="201">
        <v>457.30512599999997</v>
      </c>
      <c r="J12" s="145"/>
      <c r="K12" s="203"/>
      <c r="L12" s="203"/>
      <c r="M12" s="203"/>
      <c r="N12" s="203"/>
      <c r="O12" s="203"/>
      <c r="P12" s="201">
        <f t="shared" si="0"/>
        <v>3028.6367810000002</v>
      </c>
      <c r="Q12" s="201">
        <f t="shared" si="1"/>
        <v>252.38639841666668</v>
      </c>
      <c r="R12" s="202">
        <f t="shared" si="2"/>
        <v>539.99482399999999</v>
      </c>
      <c r="S12" s="34"/>
    </row>
    <row r="13" spans="1:23" s="35" customFormat="1" ht="44.25" customHeight="1">
      <c r="A13" s="313"/>
      <c r="B13" s="312"/>
      <c r="C13" s="210" t="s">
        <v>483</v>
      </c>
      <c r="D13" s="203"/>
      <c r="E13" s="203"/>
      <c r="F13" s="203"/>
      <c r="G13" s="203"/>
      <c r="H13" s="203"/>
      <c r="I13" s="203"/>
      <c r="J13" s="203">
        <f>3028.64/183*31</f>
        <v>513.04830601092885</v>
      </c>
      <c r="K13" s="203">
        <f>3028.64/183*30</f>
        <v>496.49836065573766</v>
      </c>
      <c r="L13" s="203">
        <f>3028.64/183*31</f>
        <v>513.04830601092885</v>
      </c>
      <c r="M13" s="203">
        <f>3028.64/183*31</f>
        <v>513.04830601092885</v>
      </c>
      <c r="N13" s="203">
        <f>3028.64/183*29</f>
        <v>479.9484153005464</v>
      </c>
      <c r="O13" s="203">
        <f>3028.64/183*31</f>
        <v>513.04830601092885</v>
      </c>
      <c r="P13" s="201">
        <f t="shared" si="0"/>
        <v>3028.6399999999994</v>
      </c>
      <c r="Q13" s="201">
        <f t="shared" si="1"/>
        <v>252.38666666666663</v>
      </c>
      <c r="R13" s="202">
        <f t="shared" si="2"/>
        <v>513.04830601092885</v>
      </c>
      <c r="S13" s="34"/>
      <c r="U13" s="195">
        <f>5250-2601.455</f>
        <v>2648.5450000000001</v>
      </c>
    </row>
    <row r="14" spans="1:23" s="35" customFormat="1" ht="40.5" customHeight="1">
      <c r="A14" s="313"/>
      <c r="B14" s="312"/>
      <c r="C14" s="210" t="s">
        <v>484</v>
      </c>
      <c r="D14" s="201">
        <f>6567.04/365*30</f>
        <v>539.75671232876721</v>
      </c>
      <c r="E14" s="201">
        <f>6567.04/365*31</f>
        <v>557.74860273972604</v>
      </c>
      <c r="F14" s="201">
        <f>6567.04/365*30</f>
        <v>539.75671232876721</v>
      </c>
      <c r="G14" s="201">
        <f>6567.04/365*31</f>
        <v>557.74860273972604</v>
      </c>
      <c r="H14" s="201">
        <f>6567.04/365*31</f>
        <v>557.74860273972604</v>
      </c>
      <c r="I14" s="201">
        <f>6567.04/365*30</f>
        <v>539.75671232876721</v>
      </c>
      <c r="J14" s="201">
        <f>6567.04/365*31</f>
        <v>557.74860273972604</v>
      </c>
      <c r="K14" s="201">
        <f>6567.04/365*30</f>
        <v>539.75671232876721</v>
      </c>
      <c r="L14" s="201">
        <f>6567.04/365*31</f>
        <v>557.74860273972604</v>
      </c>
      <c r="M14" s="201">
        <f>6567.04/365*31</f>
        <v>557.74860273972604</v>
      </c>
      <c r="N14" s="201">
        <f>6567.04/365*28</f>
        <v>503.77293150684937</v>
      </c>
      <c r="O14" s="201">
        <f>6567.04/365*31</f>
        <v>557.74860273972604</v>
      </c>
      <c r="P14" s="201">
        <f t="shared" si="0"/>
        <v>6567.0400000000009</v>
      </c>
      <c r="Q14" s="201">
        <f t="shared" si="1"/>
        <v>547.25333333333344</v>
      </c>
      <c r="R14" s="202">
        <f t="shared" si="2"/>
        <v>557.74860273972604</v>
      </c>
      <c r="S14" s="34"/>
    </row>
    <row r="15" spans="1:23" s="35" customFormat="1" ht="40.5" customHeight="1">
      <c r="A15" s="313">
        <v>3</v>
      </c>
      <c r="B15" s="312" t="s">
        <v>50</v>
      </c>
      <c r="C15" s="210" t="s">
        <v>481</v>
      </c>
      <c r="D15" s="201">
        <v>631.91</v>
      </c>
      <c r="E15" s="201">
        <v>682.46</v>
      </c>
      <c r="F15" s="201">
        <v>637.55999999999995</v>
      </c>
      <c r="G15" s="201">
        <v>607.95000000000005</v>
      </c>
      <c r="H15" s="201">
        <v>593.66</v>
      </c>
      <c r="I15" s="201">
        <v>613.29</v>
      </c>
      <c r="J15" s="203">
        <v>693.2</v>
      </c>
      <c r="K15" s="201">
        <v>615.49</v>
      </c>
      <c r="L15" s="201">
        <v>571.92999999999995</v>
      </c>
      <c r="M15" s="201">
        <v>611.87</v>
      </c>
      <c r="N15" s="201">
        <v>546.88</v>
      </c>
      <c r="O15" s="201">
        <v>649.57000000000005</v>
      </c>
      <c r="P15" s="201">
        <f t="shared" si="0"/>
        <v>7455.7699999999995</v>
      </c>
      <c r="Q15" s="201">
        <f t="shared" si="1"/>
        <v>621.31416666666667</v>
      </c>
      <c r="R15" s="202">
        <f t="shared" si="2"/>
        <v>693.2</v>
      </c>
      <c r="S15" s="34"/>
      <c r="V15" s="35">
        <f>31+28+31+30+30+30+31+31+30+31+30+31</f>
        <v>364</v>
      </c>
    </row>
    <row r="16" spans="1:23" s="35" customFormat="1" ht="45.75" customHeight="1">
      <c r="A16" s="313"/>
      <c r="B16" s="312"/>
      <c r="C16" s="210" t="s">
        <v>482</v>
      </c>
      <c r="D16" s="201">
        <v>706.26463799999999</v>
      </c>
      <c r="E16" s="201">
        <v>740.87</v>
      </c>
      <c r="F16" s="201">
        <v>679.52159200000006</v>
      </c>
      <c r="G16" s="201">
        <v>689.12491799999998</v>
      </c>
      <c r="H16" s="201">
        <v>619.73849199999995</v>
      </c>
      <c r="I16" s="201">
        <v>626.860544</v>
      </c>
      <c r="J16" s="145"/>
      <c r="K16" s="203"/>
      <c r="L16" s="203"/>
      <c r="M16" s="203"/>
      <c r="N16" s="203"/>
      <c r="O16" s="203"/>
      <c r="P16" s="201">
        <f t="shared" si="0"/>
        <v>4062.3801840000001</v>
      </c>
      <c r="Q16" s="201">
        <f t="shared" si="1"/>
        <v>338.53168199999999</v>
      </c>
      <c r="R16" s="202">
        <f t="shared" si="2"/>
        <v>740.87</v>
      </c>
      <c r="S16" s="34"/>
      <c r="U16" s="195">
        <f>7350-3401.949</f>
        <v>3948.0509999999999</v>
      </c>
      <c r="V16" s="35" t="s">
        <v>419</v>
      </c>
    </row>
    <row r="17" spans="1:21" s="35" customFormat="1" ht="44.25" customHeight="1">
      <c r="A17" s="313"/>
      <c r="B17" s="312"/>
      <c r="C17" s="210" t="s">
        <v>483</v>
      </c>
      <c r="D17" s="203"/>
      <c r="E17" s="203"/>
      <c r="F17" s="203"/>
      <c r="G17" s="203"/>
      <c r="H17" s="203"/>
      <c r="I17" s="203"/>
      <c r="J17" s="203">
        <f>4062.38/183*31</f>
        <v>688.16273224043721</v>
      </c>
      <c r="K17" s="203">
        <f>4062.38/183*30</f>
        <v>665.96393442622957</v>
      </c>
      <c r="L17" s="203">
        <f>4062.38/183*31</f>
        <v>688.16273224043721</v>
      </c>
      <c r="M17" s="203">
        <f>4062.38/183*31</f>
        <v>688.16273224043721</v>
      </c>
      <c r="N17" s="203">
        <f>4062.38/183*29</f>
        <v>643.76513661202193</v>
      </c>
      <c r="O17" s="203">
        <f>4062.38/183*31</f>
        <v>688.16273224043721</v>
      </c>
      <c r="P17" s="201">
        <f t="shared" si="0"/>
        <v>4062.38</v>
      </c>
      <c r="Q17" s="201">
        <f t="shared" si="1"/>
        <v>338.53166666666669</v>
      </c>
      <c r="R17" s="202">
        <f t="shared" si="2"/>
        <v>688.16273224043721</v>
      </c>
      <c r="S17" s="34"/>
      <c r="U17" s="195">
        <f>3420-1625.819</f>
        <v>1794.181</v>
      </c>
    </row>
    <row r="18" spans="1:21" s="35" customFormat="1" ht="40.5" customHeight="1">
      <c r="A18" s="313"/>
      <c r="B18" s="312"/>
      <c r="C18" s="210" t="s">
        <v>484</v>
      </c>
      <c r="D18" s="201">
        <f>8000/365*30</f>
        <v>657.53424657534242</v>
      </c>
      <c r="E18" s="201">
        <f>8000/365*31</f>
        <v>679.45205479452056</v>
      </c>
      <c r="F18" s="201">
        <f>8000/365*30</f>
        <v>657.53424657534242</v>
      </c>
      <c r="G18" s="201">
        <f>8000/365*31</f>
        <v>679.45205479452056</v>
      </c>
      <c r="H18" s="201">
        <f>8000/365*31</f>
        <v>679.45205479452056</v>
      </c>
      <c r="I18" s="201">
        <f>8000/365*30</f>
        <v>657.53424657534242</v>
      </c>
      <c r="J18" s="201">
        <f>8000/365*31</f>
        <v>679.45205479452056</v>
      </c>
      <c r="K18" s="201">
        <f>8000/365*30</f>
        <v>657.53424657534242</v>
      </c>
      <c r="L18" s="201">
        <f>8000/365*31</f>
        <v>679.45205479452056</v>
      </c>
      <c r="M18" s="201">
        <f>8000/365*31</f>
        <v>679.45205479452056</v>
      </c>
      <c r="N18" s="201">
        <f>8000/365*28</f>
        <v>613.69863013698625</v>
      </c>
      <c r="O18" s="201">
        <f>8000/365*31</f>
        <v>679.45205479452056</v>
      </c>
      <c r="P18" s="201">
        <f t="shared" si="0"/>
        <v>8000</v>
      </c>
      <c r="Q18" s="201">
        <f t="shared" si="1"/>
        <v>666.66666666666663</v>
      </c>
      <c r="R18" s="202">
        <f t="shared" si="2"/>
        <v>679.45205479452056</v>
      </c>
      <c r="S18" s="34">
        <f>AVERAGE(D18:H18)</f>
        <v>670.68493150684935</v>
      </c>
    </row>
    <row r="19" spans="1:21" s="35" customFormat="1" ht="40.5" customHeight="1">
      <c r="A19" s="313">
        <v>4</v>
      </c>
      <c r="B19" s="312" t="s">
        <v>46</v>
      </c>
      <c r="C19" s="210" t="s">
        <v>481</v>
      </c>
      <c r="D19" s="201">
        <v>298.91000000000003</v>
      </c>
      <c r="E19" s="201">
        <v>323.13</v>
      </c>
      <c r="F19" s="201">
        <v>314.94</v>
      </c>
      <c r="G19" s="201">
        <v>312.47000000000003</v>
      </c>
      <c r="H19" s="201">
        <v>320.5</v>
      </c>
      <c r="I19" s="201">
        <v>308.39999999999998</v>
      </c>
      <c r="J19" s="203">
        <v>299.14999999999998</v>
      </c>
      <c r="K19" s="201">
        <v>292.72000000000003</v>
      </c>
      <c r="L19" s="201">
        <v>276.64</v>
      </c>
      <c r="M19" s="201">
        <v>292.11</v>
      </c>
      <c r="N19" s="201">
        <v>276.54000000000002</v>
      </c>
      <c r="O19" s="201">
        <v>338.58</v>
      </c>
      <c r="P19" s="201">
        <f t="shared" si="0"/>
        <v>3654.09</v>
      </c>
      <c r="Q19" s="201">
        <f t="shared" si="1"/>
        <v>304.50749999999999</v>
      </c>
      <c r="R19" s="202">
        <f t="shared" si="2"/>
        <v>338.58</v>
      </c>
      <c r="S19" s="34"/>
    </row>
    <row r="20" spans="1:21" s="35" customFormat="1" ht="46.5" customHeight="1">
      <c r="A20" s="313"/>
      <c r="B20" s="312"/>
      <c r="C20" s="210" t="s">
        <v>482</v>
      </c>
      <c r="D20" s="201">
        <v>334.36057799999998</v>
      </c>
      <c r="E20" s="201">
        <v>336.00350600000002</v>
      </c>
      <c r="F20" s="201">
        <v>324.681398</v>
      </c>
      <c r="G20" s="201">
        <v>305.74627199999998</v>
      </c>
      <c r="H20" s="201">
        <v>296.58409799999998</v>
      </c>
      <c r="I20" s="201">
        <v>290.13637399999999</v>
      </c>
      <c r="J20" s="204"/>
      <c r="K20" s="203"/>
      <c r="L20" s="203"/>
      <c r="M20" s="203"/>
      <c r="N20" s="203"/>
      <c r="O20" s="203"/>
      <c r="P20" s="201">
        <f t="shared" si="0"/>
        <v>1887.5122259999998</v>
      </c>
      <c r="Q20" s="201">
        <f t="shared" si="1"/>
        <v>157.29268549999998</v>
      </c>
      <c r="R20" s="202">
        <f t="shared" si="2"/>
        <v>336.00350600000002</v>
      </c>
      <c r="S20" s="34"/>
    </row>
    <row r="21" spans="1:21" s="35" customFormat="1" ht="44.25" customHeight="1">
      <c r="A21" s="313"/>
      <c r="B21" s="312"/>
      <c r="C21" s="210" t="s">
        <v>483</v>
      </c>
      <c r="D21" s="203"/>
      <c r="E21" s="203"/>
      <c r="F21" s="203"/>
      <c r="G21" s="203"/>
      <c r="H21" s="203"/>
      <c r="I21" s="203"/>
      <c r="J21" s="203">
        <f>1887.51/183*31</f>
        <v>319.74213114754099</v>
      </c>
      <c r="K21" s="203">
        <f>1887.51/183*30</f>
        <v>309.42786885245903</v>
      </c>
      <c r="L21" s="203">
        <f>1887.51/183*31</f>
        <v>319.74213114754099</v>
      </c>
      <c r="M21" s="203">
        <f>1887.51/183*31</f>
        <v>319.74213114754099</v>
      </c>
      <c r="N21" s="203">
        <f>1887.51/183*29</f>
        <v>299.11360655737707</v>
      </c>
      <c r="O21" s="203">
        <f>1887.51/183*31</f>
        <v>319.74213114754099</v>
      </c>
      <c r="P21" s="201">
        <f t="shared" si="0"/>
        <v>1887.51</v>
      </c>
      <c r="Q21" s="201">
        <f t="shared" si="1"/>
        <v>157.29249999999999</v>
      </c>
      <c r="R21" s="202">
        <f t="shared" si="2"/>
        <v>319.74213114754099</v>
      </c>
      <c r="S21" s="34" t="e">
        <f>AVERAGE(D21:H21)</f>
        <v>#DIV/0!</v>
      </c>
    </row>
    <row r="22" spans="1:21" ht="40.5" customHeight="1">
      <c r="A22" s="313"/>
      <c r="B22" s="312"/>
      <c r="C22" s="210" t="s">
        <v>484</v>
      </c>
      <c r="D22" s="201">
        <f>4070/365*30</f>
        <v>334.52054794520546</v>
      </c>
      <c r="E22" s="201">
        <f>4070/365*31</f>
        <v>345.67123287671228</v>
      </c>
      <c r="F22" s="201">
        <f>4070/365*30</f>
        <v>334.52054794520546</v>
      </c>
      <c r="G22" s="201">
        <f>4070/365*31</f>
        <v>345.67123287671228</v>
      </c>
      <c r="H22" s="201">
        <f>4070/365*31</f>
        <v>345.67123287671228</v>
      </c>
      <c r="I22" s="201">
        <f>4070/365*30</f>
        <v>334.52054794520546</v>
      </c>
      <c r="J22" s="201">
        <f>4070/365*31</f>
        <v>345.67123287671228</v>
      </c>
      <c r="K22" s="201">
        <f>4070/365*30</f>
        <v>334.52054794520546</v>
      </c>
      <c r="L22" s="201">
        <f>4070/365*31</f>
        <v>345.67123287671228</v>
      </c>
      <c r="M22" s="201">
        <f>4070/365*31</f>
        <v>345.67123287671228</v>
      </c>
      <c r="N22" s="201">
        <f>4070/365*28</f>
        <v>312.21917808219177</v>
      </c>
      <c r="O22" s="201">
        <f>4070/365*31</f>
        <v>345.67123287671228</v>
      </c>
      <c r="P22" s="201">
        <f t="shared" si="0"/>
        <v>4069.9999999999991</v>
      </c>
      <c r="Q22" s="201">
        <f t="shared" si="1"/>
        <v>339.16666666666657</v>
      </c>
      <c r="R22" s="202">
        <f t="shared" si="2"/>
        <v>345.67123287671228</v>
      </c>
      <c r="S22" s="34"/>
    </row>
    <row r="23" spans="1:21" ht="40.5" customHeight="1">
      <c r="A23" s="313">
        <v>5</v>
      </c>
      <c r="B23" s="311" t="s">
        <v>62</v>
      </c>
      <c r="C23" s="210" t="s">
        <v>481</v>
      </c>
      <c r="D23" s="201">
        <f t="shared" ref="D23:O23" si="3">D7+D11+D15+D19</f>
        <v>2106.3022759999999</v>
      </c>
      <c r="E23" s="201">
        <f t="shared" si="3"/>
        <v>2310.6993710000002</v>
      </c>
      <c r="F23" s="201">
        <f t="shared" si="3"/>
        <v>2270.9409350000001</v>
      </c>
      <c r="G23" s="201">
        <f t="shared" si="3"/>
        <v>2213.4954630000002</v>
      </c>
      <c r="H23" s="201">
        <f t="shared" si="3"/>
        <v>2238.8797509999999</v>
      </c>
      <c r="I23" s="201">
        <f t="shared" si="3"/>
        <v>2181.5144179999998</v>
      </c>
      <c r="J23" s="201">
        <f t="shared" si="3"/>
        <v>2252.33</v>
      </c>
      <c r="K23" s="201">
        <f t="shared" si="3"/>
        <v>1996.02</v>
      </c>
      <c r="L23" s="201">
        <f t="shared" si="3"/>
        <v>1872.08</v>
      </c>
      <c r="M23" s="201">
        <f t="shared" si="3"/>
        <v>1953.73</v>
      </c>
      <c r="N23" s="201">
        <f t="shared" si="3"/>
        <v>1825.0900000000001</v>
      </c>
      <c r="O23" s="201">
        <f t="shared" si="3"/>
        <v>2247.2199999999998</v>
      </c>
      <c r="P23" s="201">
        <f t="shared" si="0"/>
        <v>25468.302213999996</v>
      </c>
      <c r="Q23" s="201">
        <f t="shared" si="1"/>
        <v>2122.3585178333328</v>
      </c>
      <c r="R23" s="202">
        <f t="shared" si="2"/>
        <v>2310.6993710000002</v>
      </c>
      <c r="S23" s="34"/>
    </row>
    <row r="24" spans="1:21" ht="42" customHeight="1">
      <c r="A24" s="313"/>
      <c r="B24" s="311"/>
      <c r="C24" s="210" t="s">
        <v>482</v>
      </c>
      <c r="D24" s="201">
        <f>D8+D12+D16+D20</f>
        <v>2380.9934839999996</v>
      </c>
      <c r="E24" s="201">
        <f t="shared" ref="E24:O24" si="4">E8+E12+E16+E20</f>
        <v>2289.7363729999997</v>
      </c>
      <c r="F24" s="201">
        <f t="shared" si="4"/>
        <v>2282.8755160000001</v>
      </c>
      <c r="G24" s="201">
        <f t="shared" si="4"/>
        <v>2306.3945479999998</v>
      </c>
      <c r="H24" s="201">
        <f t="shared" si="4"/>
        <v>2186.8029489999999</v>
      </c>
      <c r="I24" s="201">
        <f t="shared" si="4"/>
        <v>2114.2949430000003</v>
      </c>
      <c r="J24" s="201">
        <f t="shared" si="4"/>
        <v>0</v>
      </c>
      <c r="K24" s="201">
        <f t="shared" si="4"/>
        <v>0</v>
      </c>
      <c r="L24" s="201">
        <f t="shared" si="4"/>
        <v>0</v>
      </c>
      <c r="M24" s="201">
        <f t="shared" si="4"/>
        <v>0</v>
      </c>
      <c r="N24" s="201">
        <f t="shared" si="4"/>
        <v>0</v>
      </c>
      <c r="O24" s="201">
        <f t="shared" si="4"/>
        <v>0</v>
      </c>
      <c r="P24" s="201">
        <f t="shared" si="0"/>
        <v>13561.097813</v>
      </c>
      <c r="Q24" s="201">
        <f t="shared" si="1"/>
        <v>1130.0914844166666</v>
      </c>
      <c r="R24" s="202">
        <f t="shared" si="2"/>
        <v>2380.9934839999996</v>
      </c>
      <c r="S24" s="34">
        <f>AVERAGE(D24:H24)</f>
        <v>2289.3605739999998</v>
      </c>
    </row>
    <row r="25" spans="1:21" ht="46.5" customHeight="1">
      <c r="A25" s="313"/>
      <c r="B25" s="311"/>
      <c r="C25" s="210" t="s">
        <v>483</v>
      </c>
      <c r="D25" s="201">
        <f>D9+D13+D17+D21</f>
        <v>0</v>
      </c>
      <c r="E25" s="201">
        <f t="shared" ref="E25:O25" si="5">E9+E13+E17+E21</f>
        <v>0</v>
      </c>
      <c r="F25" s="201">
        <f t="shared" si="5"/>
        <v>0</v>
      </c>
      <c r="G25" s="201">
        <f t="shared" si="5"/>
        <v>0</v>
      </c>
      <c r="H25" s="201">
        <f t="shared" si="5"/>
        <v>0</v>
      </c>
      <c r="I25" s="201">
        <f t="shared" si="5"/>
        <v>0</v>
      </c>
      <c r="J25" s="201">
        <f t="shared" si="5"/>
        <v>2297.2355191256829</v>
      </c>
      <c r="K25" s="201">
        <f t="shared" si="5"/>
        <v>2223.1311475409834</v>
      </c>
      <c r="L25" s="201">
        <f t="shared" si="5"/>
        <v>2297.2355191256829</v>
      </c>
      <c r="M25" s="201">
        <f t="shared" si="5"/>
        <v>2297.2355191256829</v>
      </c>
      <c r="N25" s="201">
        <f t="shared" si="5"/>
        <v>2149.0267759562839</v>
      </c>
      <c r="O25" s="201">
        <f t="shared" si="5"/>
        <v>2297.2355191256829</v>
      </c>
      <c r="P25" s="201">
        <f t="shared" si="0"/>
        <v>13561.099999999999</v>
      </c>
      <c r="Q25" s="201">
        <f t="shared" si="1"/>
        <v>1130.0916666666665</v>
      </c>
      <c r="R25" s="202">
        <f t="shared" si="2"/>
        <v>2297.2355191256829</v>
      </c>
      <c r="S25" s="34"/>
    </row>
    <row r="26" spans="1:21" ht="40.5" customHeight="1">
      <c r="A26" s="313"/>
      <c r="B26" s="311"/>
      <c r="C26" s="210" t="s">
        <v>484</v>
      </c>
      <c r="D26" s="201">
        <f>D10+D14+D18+D22</f>
        <v>2316.7701369863016</v>
      </c>
      <c r="E26" s="201">
        <f t="shared" ref="E26:J26" si="6">E10+E14+E18+E22</f>
        <v>2393.9958082191779</v>
      </c>
      <c r="F26" s="201">
        <f t="shared" si="6"/>
        <v>2316.7701369863016</v>
      </c>
      <c r="G26" s="201">
        <f t="shared" si="6"/>
        <v>2393.9958082191779</v>
      </c>
      <c r="H26" s="201">
        <f t="shared" si="6"/>
        <v>2393.9958082191779</v>
      </c>
      <c r="I26" s="201">
        <f t="shared" si="6"/>
        <v>2316.7701369863016</v>
      </c>
      <c r="J26" s="201">
        <f t="shared" si="6"/>
        <v>2393.9958082191779</v>
      </c>
      <c r="K26" s="201">
        <f t="shared" ref="K26:O26" si="7">K10+K14+K18+K22</f>
        <v>2316.7701369863016</v>
      </c>
      <c r="L26" s="201">
        <f t="shared" si="7"/>
        <v>2393.9958082191779</v>
      </c>
      <c r="M26" s="201">
        <f t="shared" si="7"/>
        <v>2393.9958082191779</v>
      </c>
      <c r="N26" s="201">
        <f t="shared" si="7"/>
        <v>2162.3187945205477</v>
      </c>
      <c r="O26" s="201">
        <f t="shared" si="7"/>
        <v>2393.9958082191779</v>
      </c>
      <c r="P26" s="201">
        <f t="shared" si="0"/>
        <v>28187.369999999995</v>
      </c>
      <c r="Q26" s="201">
        <f t="shared" si="1"/>
        <v>2348.9474999999998</v>
      </c>
      <c r="R26" s="202">
        <f t="shared" si="2"/>
        <v>2393.9958082191779</v>
      </c>
      <c r="S26" s="34"/>
    </row>
    <row r="27" spans="1:21" ht="20.25" customHeight="1">
      <c r="A27" s="49"/>
      <c r="B27" s="48"/>
      <c r="C27" s="21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2"/>
      <c r="S27" s="34"/>
    </row>
    <row r="28" spans="1:21" ht="40.5" customHeight="1">
      <c r="A28" s="314">
        <v>6</v>
      </c>
      <c r="B28" s="312" t="s">
        <v>61</v>
      </c>
      <c r="C28" s="210" t="s">
        <v>481</v>
      </c>
      <c r="D28" s="201">
        <v>0.13400000000000001</v>
      </c>
      <c r="E28" s="201">
        <v>0</v>
      </c>
      <c r="F28" s="201">
        <v>0</v>
      </c>
      <c r="G28" s="201">
        <v>31.27</v>
      </c>
      <c r="H28" s="201">
        <v>3.0059999999999998</v>
      </c>
      <c r="I28" s="201">
        <v>0.92400000000000004</v>
      </c>
      <c r="J28" s="201">
        <v>0</v>
      </c>
      <c r="K28" s="201">
        <v>0</v>
      </c>
      <c r="L28" s="201">
        <v>0.28499999999999998</v>
      </c>
      <c r="M28" s="201">
        <v>1.39</v>
      </c>
      <c r="N28" s="201">
        <v>1.141</v>
      </c>
      <c r="O28" s="201">
        <v>16.472999999999999</v>
      </c>
      <c r="P28" s="201">
        <f t="shared" si="0"/>
        <v>54.62299999999999</v>
      </c>
      <c r="Q28" s="201">
        <f t="shared" si="1"/>
        <v>4.5519166666666662</v>
      </c>
      <c r="R28" s="202">
        <f t="shared" si="2"/>
        <v>31.27</v>
      </c>
      <c r="S28" s="34">
        <f>AVERAGE(D28:H28)</f>
        <v>6.8819999999999997</v>
      </c>
    </row>
    <row r="29" spans="1:21" ht="54" customHeight="1">
      <c r="A29" s="314"/>
      <c r="B29" s="312"/>
      <c r="C29" s="210" t="s">
        <v>482</v>
      </c>
      <c r="D29" s="201">
        <v>0.86</v>
      </c>
      <c r="E29" s="201">
        <v>1.41</v>
      </c>
      <c r="F29" s="201">
        <v>0.87</v>
      </c>
      <c r="G29" s="201">
        <v>0.51</v>
      </c>
      <c r="H29" s="201">
        <v>4.99</v>
      </c>
      <c r="I29" s="201">
        <v>19.074000000000002</v>
      </c>
      <c r="J29" s="201"/>
      <c r="K29" s="201"/>
      <c r="L29" s="201"/>
      <c r="M29" s="201"/>
      <c r="N29" s="201"/>
      <c r="O29" s="201"/>
      <c r="P29" s="201">
        <f>SUM(D29:O29)</f>
        <v>27.714000000000002</v>
      </c>
      <c r="Q29" s="201">
        <f t="shared" si="1"/>
        <v>2.3095000000000003</v>
      </c>
      <c r="R29" s="202">
        <f>MAX(D29:O29)</f>
        <v>19.074000000000002</v>
      </c>
      <c r="S29" s="34"/>
    </row>
    <row r="30" spans="1:21" ht="51.75" customHeight="1">
      <c r="A30" s="314"/>
      <c r="B30" s="312"/>
      <c r="C30" s="210" t="s">
        <v>483</v>
      </c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>
        <f t="shared" si="0"/>
        <v>0</v>
      </c>
      <c r="Q30" s="201">
        <f t="shared" si="1"/>
        <v>0</v>
      </c>
      <c r="R30" s="202">
        <f t="shared" si="2"/>
        <v>0</v>
      </c>
      <c r="S30" s="34"/>
    </row>
    <row r="31" spans="1:21" ht="40.5" customHeight="1">
      <c r="A31" s="314"/>
      <c r="B31" s="312"/>
      <c r="C31" s="210" t="s">
        <v>484</v>
      </c>
      <c r="D31" s="201">
        <f>30/12</f>
        <v>2.5</v>
      </c>
      <c r="E31" s="201">
        <f t="shared" ref="E31:O31" si="8">30/12</f>
        <v>2.5</v>
      </c>
      <c r="F31" s="201">
        <f t="shared" si="8"/>
        <v>2.5</v>
      </c>
      <c r="G31" s="201">
        <f t="shared" si="8"/>
        <v>2.5</v>
      </c>
      <c r="H31" s="201">
        <f t="shared" si="8"/>
        <v>2.5</v>
      </c>
      <c r="I31" s="201">
        <f t="shared" si="8"/>
        <v>2.5</v>
      </c>
      <c r="J31" s="201">
        <f t="shared" si="8"/>
        <v>2.5</v>
      </c>
      <c r="K31" s="201">
        <f t="shared" si="8"/>
        <v>2.5</v>
      </c>
      <c r="L31" s="201">
        <f t="shared" si="8"/>
        <v>2.5</v>
      </c>
      <c r="M31" s="201">
        <f t="shared" si="8"/>
        <v>2.5</v>
      </c>
      <c r="N31" s="201">
        <f t="shared" si="8"/>
        <v>2.5</v>
      </c>
      <c r="O31" s="201">
        <f t="shared" si="8"/>
        <v>2.5</v>
      </c>
      <c r="P31" s="201">
        <f t="shared" si="0"/>
        <v>30</v>
      </c>
      <c r="Q31" s="201">
        <f t="shared" si="1"/>
        <v>2.5</v>
      </c>
      <c r="R31" s="202">
        <f t="shared" si="2"/>
        <v>2.5</v>
      </c>
      <c r="S31" s="34"/>
    </row>
    <row r="32" spans="1:21" ht="40.5" customHeight="1">
      <c r="A32" s="314">
        <v>7</v>
      </c>
      <c r="B32" s="312" t="s">
        <v>479</v>
      </c>
      <c r="C32" s="210" t="s">
        <v>485</v>
      </c>
      <c r="D32" s="201">
        <v>0.60499999999999998</v>
      </c>
      <c r="E32" s="201">
        <v>0</v>
      </c>
      <c r="F32" s="201">
        <v>0</v>
      </c>
      <c r="G32" s="201">
        <v>0</v>
      </c>
      <c r="H32" s="201">
        <v>0</v>
      </c>
      <c r="I32" s="201">
        <v>0</v>
      </c>
      <c r="J32" s="201">
        <v>0</v>
      </c>
      <c r="K32" s="201">
        <v>0</v>
      </c>
      <c r="L32" s="201">
        <v>5.2729999999999997</v>
      </c>
      <c r="M32" s="201">
        <v>0.89900000000000002</v>
      </c>
      <c r="N32" s="201">
        <v>0.76700000000000002</v>
      </c>
      <c r="O32" s="201">
        <v>0.29199999999999998</v>
      </c>
      <c r="P32" s="201">
        <f t="shared" si="0"/>
        <v>7.8360000000000003</v>
      </c>
      <c r="Q32" s="201">
        <f t="shared" si="1"/>
        <v>0.65300000000000002</v>
      </c>
      <c r="R32" s="202">
        <f t="shared" si="2"/>
        <v>5.2729999999999997</v>
      </c>
      <c r="S32" s="34"/>
    </row>
    <row r="33" spans="1:19" ht="42.75" customHeight="1">
      <c r="A33" s="314"/>
      <c r="B33" s="312"/>
      <c r="C33" s="210" t="s">
        <v>482</v>
      </c>
      <c r="D33" s="201">
        <v>0.47</v>
      </c>
      <c r="E33" s="201">
        <v>2.4900000000000002</v>
      </c>
      <c r="F33" s="201">
        <v>0.52</v>
      </c>
      <c r="G33" s="201">
        <v>0.31</v>
      </c>
      <c r="H33" s="201">
        <v>0.14000000000000001</v>
      </c>
      <c r="I33" s="201">
        <v>0.24199999999999999</v>
      </c>
      <c r="J33" s="201"/>
      <c r="K33" s="201"/>
      <c r="L33" s="201"/>
      <c r="M33" s="201"/>
      <c r="N33" s="201"/>
      <c r="O33" s="201"/>
      <c r="P33" s="201">
        <f t="shared" si="0"/>
        <v>4.1720000000000006</v>
      </c>
      <c r="Q33" s="201">
        <f t="shared" si="1"/>
        <v>0.34766666666666673</v>
      </c>
      <c r="R33" s="202">
        <f t="shared" si="2"/>
        <v>2.4900000000000002</v>
      </c>
      <c r="S33" s="34"/>
    </row>
    <row r="34" spans="1:19" ht="42.75" customHeight="1">
      <c r="A34" s="314"/>
      <c r="B34" s="312"/>
      <c r="C34" s="210" t="s">
        <v>483</v>
      </c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>
        <f t="shared" si="0"/>
        <v>0</v>
      </c>
      <c r="Q34" s="201">
        <f t="shared" si="1"/>
        <v>0</v>
      </c>
      <c r="R34" s="202">
        <f t="shared" si="2"/>
        <v>0</v>
      </c>
      <c r="S34" s="34"/>
    </row>
    <row r="35" spans="1:19" ht="40.5" customHeight="1">
      <c r="A35" s="314"/>
      <c r="B35" s="312"/>
      <c r="C35" s="210" t="s">
        <v>484</v>
      </c>
      <c r="D35" s="201">
        <f>30/12</f>
        <v>2.5</v>
      </c>
      <c r="E35" s="201">
        <f t="shared" ref="E35:O35" si="9">30/12</f>
        <v>2.5</v>
      </c>
      <c r="F35" s="201">
        <f t="shared" si="9"/>
        <v>2.5</v>
      </c>
      <c r="G35" s="201">
        <f t="shared" si="9"/>
        <v>2.5</v>
      </c>
      <c r="H35" s="201">
        <f t="shared" si="9"/>
        <v>2.5</v>
      </c>
      <c r="I35" s="201">
        <f t="shared" si="9"/>
        <v>2.5</v>
      </c>
      <c r="J35" s="201">
        <f t="shared" si="9"/>
        <v>2.5</v>
      </c>
      <c r="K35" s="201">
        <f t="shared" si="9"/>
        <v>2.5</v>
      </c>
      <c r="L35" s="201">
        <f t="shared" si="9"/>
        <v>2.5</v>
      </c>
      <c r="M35" s="201">
        <f t="shared" si="9"/>
        <v>2.5</v>
      </c>
      <c r="N35" s="201">
        <f t="shared" si="9"/>
        <v>2.5</v>
      </c>
      <c r="O35" s="201">
        <f t="shared" si="9"/>
        <v>2.5</v>
      </c>
      <c r="P35" s="201">
        <f t="shared" si="0"/>
        <v>30</v>
      </c>
      <c r="Q35" s="201">
        <f t="shared" si="1"/>
        <v>2.5</v>
      </c>
      <c r="R35" s="202">
        <f t="shared" si="2"/>
        <v>2.5</v>
      </c>
      <c r="S35" s="34"/>
    </row>
    <row r="36" spans="1:19" ht="40.5" customHeight="1">
      <c r="A36" s="314">
        <v>8</v>
      </c>
      <c r="B36" s="312" t="s">
        <v>457</v>
      </c>
      <c r="C36" s="210" t="s">
        <v>481</v>
      </c>
      <c r="D36" s="201">
        <v>2.452</v>
      </c>
      <c r="E36" s="201">
        <v>3.5739999999999998</v>
      </c>
      <c r="F36" s="201">
        <v>3.04</v>
      </c>
      <c r="G36" s="201">
        <v>5.4770000000000003</v>
      </c>
      <c r="H36" s="201">
        <v>2.2440000000000002</v>
      </c>
      <c r="I36" s="201">
        <v>0</v>
      </c>
      <c r="J36" s="201">
        <v>0</v>
      </c>
      <c r="K36" s="201">
        <v>0</v>
      </c>
      <c r="L36" s="201">
        <v>5.2709999999999999</v>
      </c>
      <c r="M36" s="201">
        <v>4.3479999999999999</v>
      </c>
      <c r="N36" s="201">
        <v>4.008</v>
      </c>
      <c r="O36" s="201">
        <v>6.2069999999999999</v>
      </c>
      <c r="P36" s="201">
        <f t="shared" si="0"/>
        <v>36.620999999999995</v>
      </c>
      <c r="Q36" s="201">
        <f t="shared" si="1"/>
        <v>3.0517499999999997</v>
      </c>
      <c r="R36" s="202">
        <f t="shared" si="2"/>
        <v>6.2069999999999999</v>
      </c>
      <c r="S36" s="34"/>
    </row>
    <row r="37" spans="1:19" ht="42" customHeight="1">
      <c r="A37" s="314"/>
      <c r="B37" s="312"/>
      <c r="C37" s="210" t="s">
        <v>482</v>
      </c>
      <c r="D37" s="201">
        <v>4.29</v>
      </c>
      <c r="E37" s="201">
        <v>4.43</v>
      </c>
      <c r="F37" s="201">
        <v>8.44</v>
      </c>
      <c r="G37" s="201">
        <v>13.96</v>
      </c>
      <c r="H37" s="201">
        <v>20.3</v>
      </c>
      <c r="I37" s="201">
        <v>8.4060000000000006</v>
      </c>
      <c r="J37" s="201"/>
      <c r="K37" s="201"/>
      <c r="L37" s="201"/>
      <c r="M37" s="201"/>
      <c r="N37" s="201"/>
      <c r="O37" s="201"/>
      <c r="P37" s="201">
        <f t="shared" si="0"/>
        <v>59.826000000000001</v>
      </c>
      <c r="Q37" s="201">
        <f t="shared" si="1"/>
        <v>4.9855</v>
      </c>
      <c r="R37" s="202">
        <f t="shared" si="2"/>
        <v>20.3</v>
      </c>
      <c r="S37" s="34"/>
    </row>
    <row r="38" spans="1:19" ht="46.5" customHeight="1">
      <c r="A38" s="314"/>
      <c r="B38" s="312"/>
      <c r="C38" s="210" t="s">
        <v>483</v>
      </c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>
        <f t="shared" si="0"/>
        <v>0</v>
      </c>
      <c r="Q38" s="201">
        <f t="shared" si="1"/>
        <v>0</v>
      </c>
      <c r="R38" s="202">
        <f t="shared" si="2"/>
        <v>0</v>
      </c>
      <c r="S38" s="34"/>
    </row>
    <row r="39" spans="1:19" ht="40.5" customHeight="1">
      <c r="A39" s="314"/>
      <c r="B39" s="312"/>
      <c r="C39" s="210" t="s">
        <v>484</v>
      </c>
      <c r="D39" s="201">
        <v>0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201">
        <v>0</v>
      </c>
      <c r="P39" s="201">
        <f t="shared" si="0"/>
        <v>0</v>
      </c>
      <c r="Q39" s="201">
        <f t="shared" si="1"/>
        <v>0</v>
      </c>
      <c r="R39" s="202">
        <f t="shared" ref="R39:R56" si="10">MAX(D39:O39)</f>
        <v>0</v>
      </c>
      <c r="S39" s="34"/>
    </row>
    <row r="40" spans="1:19" ht="40.5" customHeight="1">
      <c r="A40" s="314">
        <v>9</v>
      </c>
      <c r="B40" s="312" t="s">
        <v>60</v>
      </c>
      <c r="C40" s="210" t="s">
        <v>481</v>
      </c>
      <c r="D40" s="201">
        <f>35.371+4.75+1.44</f>
        <v>41.561</v>
      </c>
      <c r="E40" s="201">
        <f>21.778+6.135+14.175</f>
        <v>42.087999999999994</v>
      </c>
      <c r="F40" s="201">
        <v>4.2560000000000002</v>
      </c>
      <c r="G40" s="201">
        <v>0</v>
      </c>
      <c r="H40" s="201">
        <f>0.874+0.042+4.093+106.08</f>
        <v>111.089</v>
      </c>
      <c r="I40" s="201">
        <f>31.103+2.827+119.09</f>
        <v>153.02000000000001</v>
      </c>
      <c r="J40" s="201">
        <f>36.601+1.335+0.85+101.67+12.125</f>
        <v>152.58100000000002</v>
      </c>
      <c r="K40" s="201">
        <f>0.044+42.712+79.2+11.145</f>
        <v>133.101</v>
      </c>
      <c r="L40" s="201">
        <f>0.473+4.476</f>
        <v>4.9489999999999998</v>
      </c>
      <c r="M40" s="201">
        <f>-2.579+0.05+0.1+5.092</f>
        <v>2.6629999999999994</v>
      </c>
      <c r="N40" s="201">
        <f>21.001+0.26+22.954</f>
        <v>44.215000000000003</v>
      </c>
      <c r="O40" s="201">
        <f>2.587+0.3+8.596</f>
        <v>11.483000000000001</v>
      </c>
      <c r="P40" s="201">
        <f t="shared" si="0"/>
        <v>701.00599999999997</v>
      </c>
      <c r="Q40" s="201">
        <f t="shared" si="1"/>
        <v>58.417166666666667</v>
      </c>
      <c r="R40" s="202">
        <f t="shared" si="10"/>
        <v>153.02000000000001</v>
      </c>
      <c r="S40" s="34"/>
    </row>
    <row r="41" spans="1:19" ht="42.75" customHeight="1">
      <c r="A41" s="314"/>
      <c r="B41" s="312"/>
      <c r="C41" s="210" t="s">
        <v>482</v>
      </c>
      <c r="D41" s="201">
        <f>15.949+6.552</f>
        <v>22.500999999999998</v>
      </c>
      <c r="E41" s="201">
        <f>17.35+0.2+0.58+25.33</f>
        <v>43.459999999999994</v>
      </c>
      <c r="F41" s="201">
        <f>0.3+0.2+0.83+16.46</f>
        <v>17.79</v>
      </c>
      <c r="G41" s="201">
        <f>1.25+0.75</f>
        <v>2</v>
      </c>
      <c r="H41" s="201">
        <f>7.3</f>
        <v>7.3</v>
      </c>
      <c r="I41" s="201">
        <f>0.791+0.5+5.311+118.8</f>
        <v>125.402</v>
      </c>
      <c r="J41" s="201"/>
      <c r="K41" s="201"/>
      <c r="L41" s="201"/>
      <c r="M41" s="201"/>
      <c r="N41" s="201"/>
      <c r="O41" s="201"/>
      <c r="P41" s="201">
        <f t="shared" si="0"/>
        <v>218.45299999999997</v>
      </c>
      <c r="Q41" s="201">
        <f t="shared" si="1"/>
        <v>18.204416666666663</v>
      </c>
      <c r="R41" s="202">
        <f t="shared" si="10"/>
        <v>125.402</v>
      </c>
      <c r="S41" s="34"/>
    </row>
    <row r="42" spans="1:19" ht="48" customHeight="1">
      <c r="A42" s="314"/>
      <c r="B42" s="312"/>
      <c r="C42" s="210" t="s">
        <v>483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>
        <f t="shared" si="0"/>
        <v>0</v>
      </c>
      <c r="Q42" s="201">
        <f t="shared" si="1"/>
        <v>0</v>
      </c>
      <c r="R42" s="202">
        <f t="shared" si="10"/>
        <v>0</v>
      </c>
      <c r="S42" s="34"/>
    </row>
    <row r="43" spans="1:19" ht="40.5" customHeight="1">
      <c r="A43" s="314"/>
      <c r="B43" s="312"/>
      <c r="C43" s="210" t="s">
        <v>484</v>
      </c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>
        <f t="shared" si="0"/>
        <v>0</v>
      </c>
      <c r="Q43" s="201">
        <f t="shared" si="1"/>
        <v>0</v>
      </c>
      <c r="R43" s="202">
        <f t="shared" si="10"/>
        <v>0</v>
      </c>
      <c r="S43" s="34"/>
    </row>
    <row r="44" spans="1:19" ht="23.25" customHeight="1">
      <c r="B44" s="48"/>
      <c r="C44" s="21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2">
        <f t="shared" si="10"/>
        <v>0</v>
      </c>
      <c r="S44" s="34"/>
    </row>
    <row r="45" spans="1:19" ht="40.5" customHeight="1">
      <c r="A45" s="315">
        <v>10</v>
      </c>
      <c r="B45" s="310" t="s">
        <v>59</v>
      </c>
      <c r="C45" s="210" t="s">
        <v>481</v>
      </c>
      <c r="D45" s="201">
        <f t="shared" ref="D45:O45" si="11">D23+D28+D32+D36+D40</f>
        <v>2151.0542760000003</v>
      </c>
      <c r="E45" s="201">
        <f t="shared" si="11"/>
        <v>2356.3613710000004</v>
      </c>
      <c r="F45" s="201">
        <f t="shared" si="11"/>
        <v>2278.2369349999999</v>
      </c>
      <c r="G45" s="201">
        <f t="shared" si="11"/>
        <v>2250.242463</v>
      </c>
      <c r="H45" s="201">
        <f t="shared" si="11"/>
        <v>2355.2187509999999</v>
      </c>
      <c r="I45" s="201">
        <f t="shared" si="11"/>
        <v>2335.4584179999997</v>
      </c>
      <c r="J45" s="201">
        <f t="shared" si="11"/>
        <v>2404.9110000000001</v>
      </c>
      <c r="K45" s="201">
        <f t="shared" si="11"/>
        <v>2129.1210000000001</v>
      </c>
      <c r="L45" s="201">
        <f t="shared" si="11"/>
        <v>1887.8579999999999</v>
      </c>
      <c r="M45" s="201">
        <f t="shared" si="11"/>
        <v>1963.03</v>
      </c>
      <c r="N45" s="201">
        <f t="shared" si="11"/>
        <v>1875.2210000000002</v>
      </c>
      <c r="O45" s="201">
        <f t="shared" si="11"/>
        <v>2281.6749999999997</v>
      </c>
      <c r="P45" s="201">
        <f t="shared" si="0"/>
        <v>26268.388214000002</v>
      </c>
      <c r="Q45" s="201">
        <f t="shared" si="1"/>
        <v>2189.032351166667</v>
      </c>
      <c r="R45" s="202">
        <f t="shared" si="10"/>
        <v>2404.9110000000001</v>
      </c>
      <c r="S45" s="34"/>
    </row>
    <row r="46" spans="1:19" ht="40.5" customHeight="1">
      <c r="A46" s="315"/>
      <c r="B46" s="310"/>
      <c r="C46" s="210" t="s">
        <v>482</v>
      </c>
      <c r="D46" s="201">
        <f>D24+D29+D33+D37+D41</f>
        <v>2409.1144839999997</v>
      </c>
      <c r="E46" s="201">
        <f t="shared" ref="E46:I46" si="12">E24+E29+E33+E37+E41</f>
        <v>2341.5263729999992</v>
      </c>
      <c r="F46" s="201">
        <f t="shared" si="12"/>
        <v>2310.495516</v>
      </c>
      <c r="G46" s="201">
        <f t="shared" si="12"/>
        <v>2323.174548</v>
      </c>
      <c r="H46" s="201">
        <f t="shared" si="12"/>
        <v>2219.5329489999999</v>
      </c>
      <c r="I46" s="201">
        <f t="shared" si="12"/>
        <v>2267.4189430000006</v>
      </c>
      <c r="J46" s="201">
        <f t="shared" ref="J46:O46" si="13">J24+J29+J33+J37+J41</f>
        <v>0</v>
      </c>
      <c r="K46" s="201">
        <f t="shared" si="13"/>
        <v>0</v>
      </c>
      <c r="L46" s="201">
        <f t="shared" si="13"/>
        <v>0</v>
      </c>
      <c r="M46" s="201">
        <f t="shared" si="13"/>
        <v>0</v>
      </c>
      <c r="N46" s="201">
        <f t="shared" si="13"/>
        <v>0</v>
      </c>
      <c r="O46" s="201">
        <f t="shared" si="13"/>
        <v>0</v>
      </c>
      <c r="P46" s="201">
        <f t="shared" si="0"/>
        <v>13871.262812999999</v>
      </c>
      <c r="Q46" s="201">
        <f t="shared" si="1"/>
        <v>1155.9385677499999</v>
      </c>
      <c r="R46" s="202">
        <f t="shared" si="10"/>
        <v>2409.1144839999997</v>
      </c>
      <c r="S46" s="34"/>
    </row>
    <row r="47" spans="1:19" ht="40.5" customHeight="1">
      <c r="A47" s="315"/>
      <c r="B47" s="310"/>
      <c r="C47" s="210" t="s">
        <v>483</v>
      </c>
      <c r="D47" s="201">
        <f t="shared" ref="D47:O47" si="14">D25+D30+D34+D38+D42</f>
        <v>0</v>
      </c>
      <c r="E47" s="201">
        <f t="shared" si="14"/>
        <v>0</v>
      </c>
      <c r="F47" s="201">
        <f t="shared" si="14"/>
        <v>0</v>
      </c>
      <c r="G47" s="201">
        <f t="shared" si="14"/>
        <v>0</v>
      </c>
      <c r="H47" s="201">
        <f t="shared" si="14"/>
        <v>0</v>
      </c>
      <c r="I47" s="201">
        <f t="shared" si="14"/>
        <v>0</v>
      </c>
      <c r="J47" s="201">
        <f t="shared" si="14"/>
        <v>2297.2355191256829</v>
      </c>
      <c r="K47" s="201">
        <f t="shared" si="14"/>
        <v>2223.1311475409834</v>
      </c>
      <c r="L47" s="201">
        <f t="shared" si="14"/>
        <v>2297.2355191256829</v>
      </c>
      <c r="M47" s="201">
        <f t="shared" si="14"/>
        <v>2297.2355191256829</v>
      </c>
      <c r="N47" s="201">
        <f t="shared" si="14"/>
        <v>2149.0267759562839</v>
      </c>
      <c r="O47" s="201">
        <f t="shared" si="14"/>
        <v>2297.2355191256829</v>
      </c>
      <c r="P47" s="201">
        <f t="shared" si="0"/>
        <v>13561.099999999999</v>
      </c>
      <c r="Q47" s="201">
        <f t="shared" si="1"/>
        <v>1130.0916666666665</v>
      </c>
      <c r="R47" s="202">
        <f t="shared" si="10"/>
        <v>2297.2355191256829</v>
      </c>
      <c r="S47" s="34"/>
    </row>
    <row r="48" spans="1:19" ht="40.5" customHeight="1">
      <c r="A48" s="315"/>
      <c r="B48" s="310"/>
      <c r="C48" s="210" t="s">
        <v>484</v>
      </c>
      <c r="D48" s="201">
        <f t="shared" ref="D48:O48" si="15">D26+D31+D35+D39+D43</f>
        <v>2321.7701369863016</v>
      </c>
      <c r="E48" s="201">
        <f t="shared" si="15"/>
        <v>2398.9958082191779</v>
      </c>
      <c r="F48" s="201">
        <f t="shared" si="15"/>
        <v>2321.7701369863016</v>
      </c>
      <c r="G48" s="201">
        <f t="shared" si="15"/>
        <v>2398.9958082191779</v>
      </c>
      <c r="H48" s="201">
        <f t="shared" si="15"/>
        <v>2398.9958082191779</v>
      </c>
      <c r="I48" s="201">
        <f t="shared" si="15"/>
        <v>2321.7701369863016</v>
      </c>
      <c r="J48" s="201">
        <f t="shared" si="15"/>
        <v>2398.9958082191779</v>
      </c>
      <c r="K48" s="201">
        <f t="shared" si="15"/>
        <v>2321.7701369863016</v>
      </c>
      <c r="L48" s="201">
        <f t="shared" si="15"/>
        <v>2398.9958082191779</v>
      </c>
      <c r="M48" s="201">
        <f t="shared" si="15"/>
        <v>2398.9958082191779</v>
      </c>
      <c r="N48" s="201">
        <f t="shared" si="15"/>
        <v>2167.3187945205477</v>
      </c>
      <c r="O48" s="201">
        <f t="shared" si="15"/>
        <v>2398.9958082191779</v>
      </c>
      <c r="P48" s="201">
        <f t="shared" si="0"/>
        <v>28247.369999999995</v>
      </c>
      <c r="Q48" s="201">
        <f t="shared" si="1"/>
        <v>2353.9474999999998</v>
      </c>
      <c r="R48" s="202">
        <f t="shared" si="10"/>
        <v>2398.9958082191779</v>
      </c>
      <c r="S48" s="34"/>
    </row>
    <row r="49" spans="1:19" ht="40.5" customHeight="1">
      <c r="A49" s="315">
        <v>11</v>
      </c>
      <c r="B49" s="310" t="s">
        <v>58</v>
      </c>
      <c r="C49" s="210" t="s">
        <v>481</v>
      </c>
      <c r="D49" s="201">
        <v>3.25</v>
      </c>
      <c r="E49" s="201">
        <v>3.25</v>
      </c>
      <c r="F49" s="201">
        <v>3.25</v>
      </c>
      <c r="G49" s="201">
        <v>3.25</v>
      </c>
      <c r="H49" s="201">
        <v>3.25</v>
      </c>
      <c r="I49" s="201">
        <v>3.25</v>
      </c>
      <c r="J49" s="201">
        <v>3.25</v>
      </c>
      <c r="K49" s="201">
        <v>3.25</v>
      </c>
      <c r="L49" s="201">
        <v>3.25</v>
      </c>
      <c r="M49" s="201">
        <v>3.25</v>
      </c>
      <c r="N49" s="201">
        <v>3.25</v>
      </c>
      <c r="O49" s="201">
        <v>3.25</v>
      </c>
      <c r="P49" s="201"/>
      <c r="Q49" s="201">
        <f>AVERAGE(D49:P49)</f>
        <v>3.25</v>
      </c>
      <c r="R49" s="202">
        <f t="shared" si="10"/>
        <v>3.25</v>
      </c>
      <c r="S49" s="34"/>
    </row>
    <row r="50" spans="1:19" ht="45.75" customHeight="1">
      <c r="A50" s="315"/>
      <c r="B50" s="310"/>
      <c r="C50" s="210" t="s">
        <v>482</v>
      </c>
      <c r="D50" s="201">
        <v>3</v>
      </c>
      <c r="E50" s="201">
        <v>3</v>
      </c>
      <c r="F50" s="201">
        <v>3</v>
      </c>
      <c r="G50" s="201">
        <v>3</v>
      </c>
      <c r="H50" s="201">
        <v>3</v>
      </c>
      <c r="I50" s="201">
        <v>3</v>
      </c>
      <c r="J50" s="286"/>
      <c r="K50" s="286"/>
      <c r="L50" s="286"/>
      <c r="M50" s="286"/>
      <c r="N50" s="286"/>
      <c r="O50" s="286"/>
      <c r="P50" s="201"/>
      <c r="Q50" s="201">
        <f>AVERAGE(D50:P50)</f>
        <v>3</v>
      </c>
      <c r="R50" s="202">
        <f t="shared" si="10"/>
        <v>3</v>
      </c>
      <c r="S50" s="34"/>
    </row>
    <row r="51" spans="1:19" ht="49.5" customHeight="1">
      <c r="A51" s="315"/>
      <c r="B51" s="310"/>
      <c r="C51" s="210" t="s">
        <v>483</v>
      </c>
      <c r="D51" s="286"/>
      <c r="E51" s="286"/>
      <c r="F51" s="286"/>
      <c r="G51" s="286"/>
      <c r="H51" s="286"/>
      <c r="I51" s="286"/>
      <c r="J51" s="201">
        <v>3</v>
      </c>
      <c r="K51" s="201">
        <v>3</v>
      </c>
      <c r="L51" s="201">
        <v>3</v>
      </c>
      <c r="M51" s="201">
        <v>3</v>
      </c>
      <c r="N51" s="201">
        <v>3</v>
      </c>
      <c r="O51" s="201">
        <v>3</v>
      </c>
      <c r="P51" s="201"/>
      <c r="Q51" s="201">
        <f>AVERAGE(D51:P51)</f>
        <v>3</v>
      </c>
      <c r="R51" s="202">
        <f t="shared" si="10"/>
        <v>3</v>
      </c>
      <c r="S51" s="34"/>
    </row>
    <row r="52" spans="1:19" ht="40.5" customHeight="1">
      <c r="A52" s="315"/>
      <c r="B52" s="310"/>
      <c r="C52" s="210" t="s">
        <v>484</v>
      </c>
      <c r="D52" s="201">
        <v>3.2</v>
      </c>
      <c r="E52" s="201">
        <v>3.2</v>
      </c>
      <c r="F52" s="201">
        <v>3.2</v>
      </c>
      <c r="G52" s="201">
        <v>3.2</v>
      </c>
      <c r="H52" s="201">
        <v>3.2</v>
      </c>
      <c r="I52" s="201">
        <v>3.2</v>
      </c>
      <c r="J52" s="201">
        <v>3.2</v>
      </c>
      <c r="K52" s="201">
        <v>3.2</v>
      </c>
      <c r="L52" s="201">
        <v>3.2</v>
      </c>
      <c r="M52" s="201">
        <v>3.2</v>
      </c>
      <c r="N52" s="201">
        <v>3.2</v>
      </c>
      <c r="O52" s="201">
        <v>3.2</v>
      </c>
      <c r="P52" s="201"/>
      <c r="Q52" s="201">
        <f>AVERAGE(D52:P52)</f>
        <v>3.1999999999999997</v>
      </c>
      <c r="R52" s="202">
        <f t="shared" si="10"/>
        <v>3.2</v>
      </c>
      <c r="S52" s="34"/>
    </row>
    <row r="53" spans="1:19" ht="40.5" customHeight="1">
      <c r="A53" s="315">
        <v>12</v>
      </c>
      <c r="B53" s="310" t="s">
        <v>57</v>
      </c>
      <c r="C53" s="210" t="s">
        <v>481</v>
      </c>
      <c r="D53" s="201">
        <f>D45/(1-0.0325)</f>
        <v>2223.3119131782946</v>
      </c>
      <c r="E53" s="201">
        <f t="shared" ref="E53:O53" si="16">E45/(1-0.0325)</f>
        <v>2435.5156289405691</v>
      </c>
      <c r="F53" s="201">
        <f t="shared" si="16"/>
        <v>2354.7668578811367</v>
      </c>
      <c r="G53" s="201">
        <f t="shared" si="16"/>
        <v>2325.8320031007752</v>
      </c>
      <c r="H53" s="201">
        <f t="shared" si="16"/>
        <v>2434.3346263565891</v>
      </c>
      <c r="I53" s="201">
        <f t="shared" si="16"/>
        <v>2413.9105095607233</v>
      </c>
      <c r="J53" s="201">
        <f t="shared" si="16"/>
        <v>2485.6961240310079</v>
      </c>
      <c r="K53" s="201">
        <f t="shared" si="16"/>
        <v>2200.6418604651162</v>
      </c>
      <c r="L53" s="201">
        <f t="shared" si="16"/>
        <v>1951.2744186046511</v>
      </c>
      <c r="M53" s="201">
        <f t="shared" si="16"/>
        <v>2028.9715762273902</v>
      </c>
      <c r="N53" s="201">
        <f t="shared" si="16"/>
        <v>1938.2129198966411</v>
      </c>
      <c r="O53" s="201">
        <f t="shared" si="16"/>
        <v>2358.320413436692</v>
      </c>
      <c r="P53" s="201">
        <f t="shared" ref="P53:P56" si="17">SUM(D53:O53)</f>
        <v>27150.788851679587</v>
      </c>
      <c r="Q53" s="201">
        <f>P53/12</f>
        <v>2262.5657376399654</v>
      </c>
      <c r="R53" s="202">
        <f t="shared" si="10"/>
        <v>2485.6961240310079</v>
      </c>
      <c r="S53" s="34"/>
    </row>
    <row r="54" spans="1:19" ht="42.75" customHeight="1">
      <c r="A54" s="315"/>
      <c r="B54" s="310"/>
      <c r="C54" s="210" t="s">
        <v>482</v>
      </c>
      <c r="D54" s="201">
        <f>D46/(1-0.03)</f>
        <v>2483.6231793814432</v>
      </c>
      <c r="E54" s="201">
        <f t="shared" ref="E54:O54" si="18">E46/(1-0.03)</f>
        <v>2413.9447144329888</v>
      </c>
      <c r="F54" s="201">
        <f t="shared" si="18"/>
        <v>2381.9541402061855</v>
      </c>
      <c r="G54" s="201">
        <f t="shared" si="18"/>
        <v>2395.0253072164951</v>
      </c>
      <c r="H54" s="201">
        <f t="shared" si="18"/>
        <v>2288.1782979381442</v>
      </c>
      <c r="I54" s="201">
        <f t="shared" si="18"/>
        <v>2337.5453020618565</v>
      </c>
      <c r="J54" s="201">
        <f t="shared" si="18"/>
        <v>0</v>
      </c>
      <c r="K54" s="201">
        <f t="shared" si="18"/>
        <v>0</v>
      </c>
      <c r="L54" s="201">
        <f t="shared" si="18"/>
        <v>0</v>
      </c>
      <c r="M54" s="201">
        <f t="shared" si="18"/>
        <v>0</v>
      </c>
      <c r="N54" s="201">
        <f t="shared" si="18"/>
        <v>0</v>
      </c>
      <c r="O54" s="201">
        <f t="shared" si="18"/>
        <v>0</v>
      </c>
      <c r="P54" s="201">
        <f t="shared" si="17"/>
        <v>14300.270941237115</v>
      </c>
      <c r="Q54" s="201">
        <f>P54/12</f>
        <v>1191.6892451030928</v>
      </c>
      <c r="R54" s="202">
        <f t="shared" si="10"/>
        <v>2483.6231793814432</v>
      </c>
      <c r="S54" s="34"/>
    </row>
    <row r="55" spans="1:19" ht="50.25" customHeight="1">
      <c r="A55" s="315"/>
      <c r="B55" s="310"/>
      <c r="C55" s="210" t="s">
        <v>483</v>
      </c>
      <c r="D55" s="201">
        <f>D47/(1-0.03)</f>
        <v>0</v>
      </c>
      <c r="E55" s="201">
        <f t="shared" ref="E55:O55" si="19">E47/(1-0.03)</f>
        <v>0</v>
      </c>
      <c r="F55" s="201">
        <f t="shared" si="19"/>
        <v>0</v>
      </c>
      <c r="G55" s="201">
        <f t="shared" si="19"/>
        <v>0</v>
      </c>
      <c r="H55" s="201">
        <f t="shared" si="19"/>
        <v>0</v>
      </c>
      <c r="I55" s="201">
        <f t="shared" si="19"/>
        <v>0</v>
      </c>
      <c r="J55" s="201">
        <f t="shared" si="19"/>
        <v>2368.2840403357554</v>
      </c>
      <c r="K55" s="201">
        <f t="shared" si="19"/>
        <v>2291.8877809700862</v>
      </c>
      <c r="L55" s="201">
        <f t="shared" si="19"/>
        <v>2368.2840403357554</v>
      </c>
      <c r="M55" s="201">
        <f t="shared" si="19"/>
        <v>2368.2840403357554</v>
      </c>
      <c r="N55" s="201">
        <f t="shared" si="19"/>
        <v>2215.4915216044164</v>
      </c>
      <c r="O55" s="201">
        <f t="shared" si="19"/>
        <v>2368.2840403357554</v>
      </c>
      <c r="P55" s="201">
        <f t="shared" si="17"/>
        <v>13980.515463917523</v>
      </c>
      <c r="Q55" s="201">
        <f>P55/12</f>
        <v>1165.0429553264603</v>
      </c>
      <c r="R55" s="202">
        <f t="shared" si="10"/>
        <v>2368.2840403357554</v>
      </c>
      <c r="S55" s="34"/>
    </row>
    <row r="56" spans="1:19" ht="40.5" customHeight="1">
      <c r="A56" s="315"/>
      <c r="B56" s="310"/>
      <c r="C56" s="210" t="s">
        <v>484</v>
      </c>
      <c r="D56" s="201">
        <f t="shared" ref="D56:O56" si="20">D48/(1-0.032)</f>
        <v>2398.5228687875019</v>
      </c>
      <c r="E56" s="201">
        <f t="shared" si="20"/>
        <v>2478.3014547718781</v>
      </c>
      <c r="F56" s="201">
        <f t="shared" si="20"/>
        <v>2398.5228687875019</v>
      </c>
      <c r="G56" s="201">
        <f t="shared" si="20"/>
        <v>2478.3014547718781</v>
      </c>
      <c r="H56" s="201">
        <f t="shared" si="20"/>
        <v>2478.3014547718781</v>
      </c>
      <c r="I56" s="201">
        <f t="shared" si="20"/>
        <v>2398.5228687875019</v>
      </c>
      <c r="J56" s="201">
        <f t="shared" si="20"/>
        <v>2478.3014547718781</v>
      </c>
      <c r="K56" s="201">
        <f t="shared" si="20"/>
        <v>2398.5228687875019</v>
      </c>
      <c r="L56" s="201">
        <f t="shared" si="20"/>
        <v>2478.3014547718781</v>
      </c>
      <c r="M56" s="201">
        <f t="shared" si="20"/>
        <v>2478.3014547718781</v>
      </c>
      <c r="N56" s="201">
        <f t="shared" si="20"/>
        <v>2238.9656968187478</v>
      </c>
      <c r="O56" s="201">
        <f t="shared" si="20"/>
        <v>2478.3014547718781</v>
      </c>
      <c r="P56" s="201">
        <f t="shared" si="17"/>
        <v>29181.167355371901</v>
      </c>
      <c r="Q56" s="201">
        <f>P56/12</f>
        <v>2431.7639462809916</v>
      </c>
      <c r="R56" s="202">
        <f t="shared" si="10"/>
        <v>2478.3014547718781</v>
      </c>
      <c r="S56" s="34"/>
    </row>
    <row r="57" spans="1:19" ht="20.25">
      <c r="B57" s="46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34"/>
    </row>
    <row r="58" spans="1:19">
      <c r="B58" s="46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</row>
    <row r="59" spans="1:19">
      <c r="B59" s="46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</row>
    <row r="60" spans="1:19">
      <c r="B60" s="46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</row>
    <row r="61" spans="1:19">
      <c r="B61" s="46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</row>
    <row r="62" spans="1:19">
      <c r="B62" s="46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</row>
    <row r="63" spans="1:19">
      <c r="B63" s="46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</row>
    <row r="64" spans="1:19">
      <c r="B64" s="46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</row>
    <row r="65" spans="1:25">
      <c r="B65" s="46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</row>
    <row r="66" spans="1:25">
      <c r="B66" s="46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</row>
    <row r="67" spans="1:25">
      <c r="A67" s="19" t="s">
        <v>56</v>
      </c>
      <c r="B67" s="46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</row>
    <row r="68" spans="1:25"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</row>
    <row r="69" spans="1:25">
      <c r="A69" s="45" t="s">
        <v>38</v>
      </c>
      <c r="B69" s="44" t="s">
        <v>55</v>
      </c>
      <c r="C69" s="43"/>
      <c r="D69" s="34" t="s">
        <v>20</v>
      </c>
      <c r="E69" s="34" t="s">
        <v>19</v>
      </c>
      <c r="F69" s="34" t="s">
        <v>18</v>
      </c>
      <c r="G69" s="34" t="s">
        <v>17</v>
      </c>
      <c r="H69" s="34" t="s">
        <v>16</v>
      </c>
      <c r="I69" s="34" t="s">
        <v>15</v>
      </c>
      <c r="J69" s="34" t="s">
        <v>14</v>
      </c>
      <c r="K69" s="34" t="s">
        <v>13</v>
      </c>
      <c r="L69" s="34" t="s">
        <v>12</v>
      </c>
      <c r="M69" s="34" t="s">
        <v>11</v>
      </c>
      <c r="N69" s="34" t="s">
        <v>10</v>
      </c>
      <c r="O69" s="34" t="s">
        <v>9</v>
      </c>
      <c r="P69" s="34" t="s">
        <v>54</v>
      </c>
      <c r="Q69" s="34" t="s">
        <v>7</v>
      </c>
      <c r="R69" s="34" t="s">
        <v>6</v>
      </c>
      <c r="S69" s="34"/>
    </row>
    <row r="70" spans="1:25">
      <c r="A70" s="39"/>
      <c r="B70" s="42"/>
      <c r="C70" s="41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20"/>
      <c r="U70" s="20"/>
      <c r="V70" s="20"/>
      <c r="W70" s="20"/>
      <c r="X70" s="20"/>
      <c r="Y70" s="20"/>
    </row>
    <row r="71" spans="1:25">
      <c r="A71" s="19" t="s">
        <v>53</v>
      </c>
      <c r="B71" s="18" t="s">
        <v>52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20"/>
      <c r="U71" s="20"/>
      <c r="V71" s="20"/>
      <c r="W71" s="20"/>
      <c r="X71" s="20"/>
      <c r="Y71" s="20"/>
    </row>
    <row r="72" spans="1:25">
      <c r="A72" s="19" t="s">
        <v>51</v>
      </c>
      <c r="B72" s="18" t="s">
        <v>50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6"/>
      <c r="U72" s="36"/>
      <c r="V72" s="20"/>
      <c r="W72" s="20"/>
      <c r="X72" s="20"/>
      <c r="Y72" s="20"/>
    </row>
    <row r="73" spans="1:25">
      <c r="A73" s="19" t="s">
        <v>49</v>
      </c>
      <c r="B73" s="18" t="s">
        <v>48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20"/>
      <c r="U73" s="20"/>
      <c r="V73" s="20"/>
      <c r="W73" s="20"/>
      <c r="X73" s="20"/>
      <c r="Y73" s="20"/>
    </row>
    <row r="74" spans="1:25">
      <c r="A74" s="19" t="s">
        <v>47</v>
      </c>
      <c r="B74" s="18" t="s">
        <v>46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20"/>
      <c r="U74" s="20"/>
      <c r="V74" s="20"/>
      <c r="W74" s="20"/>
      <c r="X74" s="20"/>
      <c r="Y74" s="20"/>
    </row>
    <row r="75" spans="1:25"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20"/>
      <c r="U75" s="20"/>
      <c r="V75" s="20"/>
      <c r="W75" s="20"/>
      <c r="X75" s="20"/>
      <c r="Y75" s="20"/>
    </row>
    <row r="76" spans="1:25">
      <c r="A76" s="19" t="s">
        <v>45</v>
      </c>
      <c r="B76" s="18" t="s">
        <v>44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20"/>
      <c r="U76" s="20"/>
      <c r="V76" s="20"/>
      <c r="W76" s="20"/>
      <c r="X76" s="20"/>
      <c r="Y76" s="20"/>
    </row>
    <row r="77" spans="1:25">
      <c r="A77" s="23"/>
      <c r="B77" s="22"/>
      <c r="C77" s="21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20"/>
      <c r="U77" s="20"/>
      <c r="V77" s="20"/>
      <c r="W77" s="20"/>
      <c r="X77" s="20"/>
      <c r="Y77" s="20"/>
    </row>
    <row r="78" spans="1:25" ht="36">
      <c r="A78" s="19" t="s">
        <v>43</v>
      </c>
      <c r="B78" s="18">
        <v>1</v>
      </c>
      <c r="C78" s="40" t="s">
        <v>42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20"/>
      <c r="U78" s="20"/>
      <c r="V78" s="20"/>
      <c r="W78" s="20"/>
      <c r="X78" s="20"/>
      <c r="Y78" s="20"/>
    </row>
    <row r="79" spans="1:25" ht="54">
      <c r="C79" s="17" t="s">
        <v>41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20"/>
      <c r="U79" s="20"/>
      <c r="V79" s="20"/>
      <c r="W79" s="20"/>
      <c r="X79" s="20"/>
      <c r="Y79" s="20"/>
    </row>
    <row r="80" spans="1:25" ht="36">
      <c r="A80" s="23"/>
      <c r="B80" s="22">
        <v>2</v>
      </c>
      <c r="C80" s="21" t="s">
        <v>40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20"/>
      <c r="U80" s="20"/>
      <c r="V80" s="20"/>
      <c r="W80" s="20"/>
      <c r="X80" s="20"/>
      <c r="Y80" s="20"/>
    </row>
    <row r="81" spans="1:27">
      <c r="A81" s="23"/>
      <c r="B81" s="22"/>
      <c r="C81" s="21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20"/>
      <c r="U81" s="20"/>
      <c r="V81" s="20"/>
      <c r="W81" s="20"/>
      <c r="X81" s="20"/>
      <c r="Y81" s="20"/>
    </row>
    <row r="82" spans="1:27">
      <c r="A82" s="23"/>
      <c r="B82" s="33"/>
      <c r="C82" s="21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20"/>
      <c r="U82" s="20"/>
      <c r="V82" s="20"/>
      <c r="W82" s="20"/>
      <c r="X82" s="20"/>
      <c r="Y82" s="20"/>
    </row>
    <row r="83" spans="1:27">
      <c r="A83" s="39"/>
      <c r="B83" s="38"/>
      <c r="C83" s="37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6"/>
      <c r="U83" s="36"/>
      <c r="V83" s="36"/>
      <c r="W83" s="36"/>
      <c r="X83" s="36"/>
      <c r="Y83" s="36"/>
      <c r="Z83" s="35"/>
      <c r="AA83" s="35"/>
    </row>
    <row r="84" spans="1:27">
      <c r="A84" s="23"/>
      <c r="B84" s="22"/>
      <c r="C84" s="21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20"/>
      <c r="U84" s="20"/>
      <c r="V84" s="20"/>
      <c r="W84" s="20"/>
      <c r="X84" s="20"/>
      <c r="Y84" s="20"/>
    </row>
    <row r="85" spans="1:27">
      <c r="A85" s="23"/>
      <c r="B85" s="22"/>
      <c r="C85" s="21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20"/>
      <c r="U85" s="20"/>
      <c r="V85" s="20"/>
      <c r="W85" s="20"/>
      <c r="X85" s="20"/>
      <c r="Y85" s="20"/>
    </row>
    <row r="86" spans="1:27">
      <c r="A86" s="23"/>
      <c r="B86" s="22"/>
      <c r="C86" s="21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20"/>
      <c r="U86" s="20"/>
      <c r="V86" s="20"/>
      <c r="W86" s="20"/>
      <c r="X86" s="20"/>
      <c r="Y86" s="20"/>
    </row>
    <row r="87" spans="1:27">
      <c r="A87" s="23"/>
      <c r="B87" s="22"/>
      <c r="C87" s="21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20"/>
      <c r="U87" s="20"/>
      <c r="V87" s="20"/>
      <c r="W87" s="20"/>
      <c r="X87" s="20"/>
      <c r="Y87" s="20"/>
    </row>
    <row r="88" spans="1:27">
      <c r="A88" s="23"/>
      <c r="B88" s="22"/>
      <c r="C88" s="21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20"/>
      <c r="U88" s="20"/>
      <c r="V88" s="20"/>
      <c r="W88" s="20"/>
      <c r="X88" s="20"/>
      <c r="Y88" s="20"/>
    </row>
    <row r="89" spans="1:27">
      <c r="A89" s="23"/>
      <c r="B89" s="33"/>
      <c r="C89" s="27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20"/>
      <c r="U89" s="20"/>
      <c r="V89" s="20"/>
      <c r="W89" s="20"/>
      <c r="X89" s="20"/>
      <c r="Y89" s="20"/>
    </row>
    <row r="90" spans="1:27">
      <c r="A90" s="23"/>
      <c r="B90" s="22"/>
      <c r="C90" s="21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20"/>
      <c r="U90" s="20"/>
      <c r="V90" s="20"/>
      <c r="W90" s="20"/>
      <c r="X90" s="20"/>
      <c r="Y90" s="20"/>
    </row>
    <row r="91" spans="1:27">
      <c r="A91" s="23"/>
      <c r="B91" s="33"/>
      <c r="C91" s="21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20"/>
      <c r="U91" s="20"/>
      <c r="V91" s="20"/>
      <c r="W91" s="20"/>
      <c r="X91" s="20"/>
      <c r="Y91" s="20"/>
    </row>
    <row r="92" spans="1:27">
      <c r="A92" s="23"/>
      <c r="B92" s="22"/>
      <c r="C92" s="21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29"/>
      <c r="U92" s="20"/>
      <c r="V92" s="20"/>
      <c r="W92" s="20"/>
      <c r="X92" s="20"/>
      <c r="Y92" s="20"/>
    </row>
    <row r="93" spans="1:27" hidden="1">
      <c r="A93" s="23"/>
      <c r="B93" s="33"/>
      <c r="C93" s="21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28"/>
      <c r="U93" s="20"/>
      <c r="V93" s="20"/>
      <c r="W93" s="20"/>
      <c r="X93" s="20"/>
      <c r="Y93" s="20"/>
    </row>
    <row r="94" spans="1:27" hidden="1">
      <c r="A94" s="23"/>
      <c r="B94" s="22"/>
      <c r="C94" s="21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28"/>
      <c r="U94" s="20"/>
      <c r="V94" s="20"/>
      <c r="W94" s="20"/>
      <c r="X94" s="20"/>
      <c r="Y94" s="20"/>
    </row>
    <row r="95" spans="1:27" hidden="1">
      <c r="A95" s="23"/>
      <c r="B95" s="22"/>
      <c r="C95" s="21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28"/>
      <c r="U95" s="20"/>
      <c r="V95" s="20"/>
      <c r="W95" s="20"/>
      <c r="X95" s="20"/>
      <c r="Y95" s="20"/>
    </row>
    <row r="96" spans="1:27" hidden="1">
      <c r="A96" s="23"/>
      <c r="B96" s="22"/>
      <c r="C96" s="21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28"/>
      <c r="U96" s="20"/>
      <c r="V96" s="20"/>
      <c r="W96" s="20"/>
      <c r="X96" s="20"/>
      <c r="Y96" s="20"/>
    </row>
    <row r="97" spans="1:25" hidden="1">
      <c r="A97" s="23"/>
      <c r="B97" s="22"/>
      <c r="C97" s="21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26"/>
      <c r="U97" s="20"/>
      <c r="V97" s="20"/>
      <c r="W97" s="20"/>
      <c r="X97" s="20"/>
      <c r="Y97" s="20"/>
    </row>
    <row r="98" spans="1:25" hidden="1">
      <c r="A98" s="23"/>
      <c r="B98" s="33"/>
      <c r="C98" s="27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20"/>
      <c r="U98" s="20"/>
      <c r="V98" s="20"/>
      <c r="W98" s="20"/>
      <c r="X98" s="20"/>
      <c r="Y98" s="20"/>
    </row>
    <row r="99" spans="1:25">
      <c r="A99" s="23"/>
      <c r="B99" s="33"/>
      <c r="C99" s="21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28"/>
      <c r="U99" s="20"/>
      <c r="V99" s="20"/>
      <c r="W99" s="20"/>
      <c r="X99" s="20"/>
      <c r="Y99" s="20"/>
    </row>
    <row r="100" spans="1:25">
      <c r="A100" s="23"/>
      <c r="B100" s="22"/>
      <c r="C100" s="21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28"/>
      <c r="U100" s="20"/>
      <c r="V100" s="20"/>
      <c r="W100" s="20"/>
      <c r="X100" s="20"/>
      <c r="Y100" s="20"/>
    </row>
    <row r="101" spans="1:25">
      <c r="A101" s="23"/>
      <c r="B101" s="22"/>
      <c r="C101" s="21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28"/>
      <c r="U101" s="20"/>
      <c r="V101" s="20"/>
      <c r="W101" s="20"/>
      <c r="X101" s="20"/>
      <c r="Y101" s="20"/>
    </row>
    <row r="102" spans="1:25">
      <c r="A102" s="23"/>
      <c r="B102" s="22"/>
      <c r="C102" s="21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28"/>
      <c r="U102" s="20"/>
      <c r="V102" s="20"/>
      <c r="W102" s="20"/>
      <c r="X102" s="20"/>
      <c r="Y102" s="20"/>
    </row>
    <row r="103" spans="1:25">
      <c r="A103" s="23"/>
      <c r="B103" s="22"/>
      <c r="C103" s="21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0"/>
      <c r="R103" s="26"/>
      <c r="S103" s="26"/>
      <c r="T103" s="26"/>
      <c r="U103" s="20"/>
      <c r="V103" s="20"/>
      <c r="W103" s="20"/>
      <c r="X103" s="20"/>
      <c r="Y103" s="20"/>
    </row>
    <row r="104" spans="1:25">
      <c r="A104" s="23"/>
      <c r="B104" s="22"/>
      <c r="C104" s="2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idden="1">
      <c r="A105" s="23"/>
      <c r="B105" s="33"/>
      <c r="C105" s="21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idden="1">
      <c r="A106" s="23"/>
      <c r="B106" s="22"/>
      <c r="C106" s="2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idden="1">
      <c r="A107" s="23"/>
      <c r="B107" s="32"/>
      <c r="C107" s="31"/>
      <c r="D107" s="31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29"/>
      <c r="S107" s="29"/>
      <c r="T107" s="20"/>
      <c r="U107" s="20"/>
      <c r="V107" s="20"/>
      <c r="W107" s="20"/>
      <c r="X107" s="20"/>
      <c r="Y107" s="20"/>
    </row>
    <row r="108" spans="1:25" hidden="1">
      <c r="A108" s="23"/>
      <c r="B108" s="22"/>
      <c r="C108" s="21"/>
      <c r="D108" s="20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5"/>
      <c r="T108" s="20"/>
      <c r="U108" s="20"/>
      <c r="V108" s="20"/>
      <c r="W108" s="20"/>
      <c r="X108" s="20"/>
      <c r="Y108" s="20"/>
    </row>
    <row r="109" spans="1:25" hidden="1">
      <c r="A109" s="23"/>
      <c r="B109" s="22"/>
      <c r="C109" s="21"/>
      <c r="D109" s="20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5"/>
      <c r="T109" s="20"/>
      <c r="U109" s="20"/>
      <c r="V109" s="20"/>
      <c r="W109" s="20"/>
      <c r="X109" s="20"/>
      <c r="Y109" s="20"/>
    </row>
    <row r="110" spans="1:25" hidden="1">
      <c r="A110" s="23"/>
      <c r="B110" s="22"/>
      <c r="C110" s="21"/>
      <c r="D110" s="20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5"/>
      <c r="T110" s="20"/>
      <c r="U110" s="20"/>
      <c r="V110" s="20"/>
      <c r="W110" s="20"/>
      <c r="X110" s="20"/>
      <c r="Y110" s="20"/>
    </row>
    <row r="111" spans="1:25" hidden="1">
      <c r="A111" s="23"/>
      <c r="B111" s="22"/>
      <c r="C111" s="21"/>
      <c r="D111" s="20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5"/>
      <c r="T111" s="20"/>
      <c r="U111" s="20"/>
      <c r="V111" s="20"/>
      <c r="W111" s="20"/>
      <c r="X111" s="20"/>
      <c r="Y111" s="20"/>
    </row>
    <row r="112" spans="1:25" hidden="1">
      <c r="A112" s="23"/>
      <c r="B112" s="22"/>
      <c r="C112" s="21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6"/>
      <c r="S112" s="26"/>
      <c r="T112" s="20"/>
      <c r="U112" s="20"/>
      <c r="V112" s="20"/>
      <c r="W112" s="20"/>
      <c r="X112" s="20"/>
      <c r="Y112" s="20"/>
    </row>
    <row r="113" spans="1:25" hidden="1">
      <c r="A113" s="23"/>
      <c r="B113" s="22"/>
      <c r="C113" s="21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idden="1">
      <c r="A114" s="23"/>
      <c r="B114" s="22"/>
      <c r="C114" s="21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idden="1">
      <c r="A115" s="23"/>
      <c r="B115" s="22"/>
      <c r="C115" s="21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>
      <c r="A116" s="23"/>
      <c r="B116" s="33"/>
      <c r="C116" s="21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>
      <c r="A117" s="23"/>
      <c r="B117" s="22"/>
      <c r="C117" s="21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>
      <c r="A118" s="23"/>
      <c r="B118" s="32"/>
      <c r="C118" s="31"/>
      <c r="D118" s="31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29"/>
      <c r="S118" s="29"/>
      <c r="T118" s="29"/>
      <c r="U118" s="20"/>
      <c r="V118" s="20"/>
      <c r="W118" s="20"/>
      <c r="X118" s="20"/>
      <c r="Y118" s="20"/>
    </row>
    <row r="119" spans="1:25">
      <c r="A119" s="23"/>
      <c r="B119" s="22"/>
      <c r="C119" s="21"/>
      <c r="D119" s="20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5"/>
      <c r="T119" s="28"/>
      <c r="U119" s="20"/>
      <c r="V119" s="20"/>
      <c r="W119" s="20"/>
      <c r="X119" s="20"/>
      <c r="Y119" s="20"/>
    </row>
    <row r="120" spans="1:25">
      <c r="A120" s="23"/>
      <c r="B120" s="22"/>
      <c r="C120" s="21"/>
      <c r="D120" s="20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5"/>
      <c r="T120" s="28"/>
      <c r="U120" s="20"/>
      <c r="V120" s="20"/>
      <c r="W120" s="20"/>
      <c r="X120" s="20"/>
      <c r="Y120" s="20"/>
    </row>
    <row r="121" spans="1:25">
      <c r="A121" s="23"/>
      <c r="B121" s="22"/>
      <c r="C121" s="21"/>
      <c r="D121" s="20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5"/>
      <c r="T121" s="28"/>
      <c r="U121" s="20"/>
      <c r="V121" s="20"/>
      <c r="W121" s="20"/>
      <c r="X121" s="20"/>
      <c r="Y121" s="20"/>
    </row>
    <row r="122" spans="1:25">
      <c r="A122" s="23"/>
      <c r="B122" s="22"/>
      <c r="C122" s="21"/>
      <c r="D122" s="20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5"/>
      <c r="T122" s="28"/>
      <c r="U122" s="20"/>
      <c r="V122" s="20"/>
      <c r="W122" s="20"/>
      <c r="X122" s="20"/>
      <c r="Y122" s="20"/>
    </row>
    <row r="123" spans="1:25">
      <c r="A123" s="23"/>
      <c r="B123" s="22"/>
      <c r="C123" s="27"/>
      <c r="D123" s="20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6"/>
      <c r="S123" s="26"/>
      <c r="T123" s="26"/>
      <c r="U123" s="20"/>
      <c r="V123" s="20"/>
      <c r="W123" s="20"/>
      <c r="X123" s="20"/>
      <c r="Y123" s="20"/>
    </row>
    <row r="124" spans="1:25">
      <c r="A124" s="23"/>
      <c r="B124" s="22"/>
      <c r="C124" s="21"/>
      <c r="D124" s="20"/>
      <c r="E124" s="20"/>
      <c r="F124" s="20"/>
      <c r="G124" s="20"/>
      <c r="H124" s="20"/>
      <c r="I124" s="20"/>
      <c r="J124" s="20"/>
      <c r="K124" s="20"/>
      <c r="L124" s="20"/>
      <c r="M124" s="24"/>
      <c r="N124" s="20"/>
      <c r="O124" s="20"/>
      <c r="P124" s="20"/>
      <c r="Q124" s="20"/>
      <c r="R124" s="26"/>
      <c r="S124" s="20"/>
      <c r="T124" s="20"/>
      <c r="U124" s="20"/>
      <c r="V124" s="20"/>
      <c r="W124" s="20"/>
      <c r="X124" s="20"/>
      <c r="Y124" s="20"/>
    </row>
    <row r="125" spans="1:25">
      <c r="A125" s="23"/>
      <c r="B125" s="22"/>
      <c r="C125" s="21"/>
      <c r="D125" s="20"/>
      <c r="E125" s="20"/>
      <c r="F125" s="20"/>
      <c r="G125" s="20"/>
      <c r="H125" s="20"/>
      <c r="I125" s="20"/>
      <c r="J125" s="20"/>
      <c r="K125" s="20"/>
      <c r="L125" s="20"/>
      <c r="M125" s="24"/>
      <c r="N125" s="20"/>
      <c r="O125" s="20"/>
      <c r="P125" s="20"/>
      <c r="Q125" s="20"/>
      <c r="R125" s="24"/>
      <c r="S125" s="20"/>
      <c r="T125" s="20"/>
      <c r="U125" s="20"/>
      <c r="V125" s="20"/>
      <c r="W125" s="20"/>
      <c r="X125" s="20"/>
      <c r="Y125" s="20"/>
    </row>
    <row r="126" spans="1:25">
      <c r="A126" s="23"/>
      <c r="B126" s="22"/>
      <c r="C126" s="21"/>
      <c r="D126" s="20"/>
      <c r="E126" s="20"/>
      <c r="F126" s="20"/>
      <c r="G126" s="20"/>
      <c r="H126" s="20"/>
      <c r="I126" s="20"/>
      <c r="J126" s="20"/>
      <c r="K126" s="20"/>
      <c r="L126" s="20"/>
      <c r="M126" s="25"/>
      <c r="N126" s="20"/>
      <c r="O126" s="25"/>
      <c r="P126" s="25"/>
      <c r="Q126" s="20"/>
      <c r="R126" s="24"/>
      <c r="S126" s="20"/>
      <c r="T126" s="20"/>
      <c r="U126" s="20"/>
      <c r="V126" s="20"/>
      <c r="W126" s="20"/>
      <c r="X126" s="20"/>
      <c r="Y126" s="20"/>
    </row>
    <row r="127" spans="1:25">
      <c r="A127" s="23"/>
      <c r="B127" s="22"/>
      <c r="C127" s="21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>
      <c r="A128" s="23"/>
      <c r="B128" s="22"/>
      <c r="C128" s="21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>
      <c r="A129" s="23"/>
      <c r="B129" s="22"/>
      <c r="C129" s="21"/>
      <c r="D129" s="20"/>
      <c r="E129" s="20"/>
      <c r="F129" s="20"/>
      <c r="G129" s="20">
        <v>701.8</v>
      </c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>
      <c r="A130" s="23"/>
      <c r="B130" s="22"/>
      <c r="C130" s="21"/>
      <c r="D130" s="20"/>
      <c r="E130" s="20"/>
      <c r="F130" s="20"/>
      <c r="G130" s="20">
        <v>743.16</v>
      </c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>
      <c r="A131" s="23"/>
      <c r="B131" s="22"/>
      <c r="C131" s="21"/>
      <c r="D131" s="20"/>
      <c r="E131" s="20"/>
      <c r="F131" s="20"/>
      <c r="G131" s="20">
        <v>692.78</v>
      </c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>
      <c r="A132" s="23"/>
      <c r="B132" s="22"/>
      <c r="C132" s="21"/>
      <c r="D132" s="20"/>
      <c r="E132" s="20"/>
      <c r="F132" s="20"/>
      <c r="G132" s="20">
        <v>717.54</v>
      </c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>
      <c r="G133" s="16">
        <v>747.79</v>
      </c>
    </row>
    <row r="134" spans="1:25">
      <c r="G134" s="16">
        <v>728.21</v>
      </c>
    </row>
    <row r="135" spans="1:25">
      <c r="G135" s="16">
        <v>615.66</v>
      </c>
    </row>
    <row r="136" spans="1:25">
      <c r="G136" s="16">
        <f>SUM(G129:G135)</f>
        <v>4946.9399999999996</v>
      </c>
    </row>
    <row r="137" spans="1:25">
      <c r="G137" s="16">
        <v>7937</v>
      </c>
    </row>
    <row r="138" spans="1:25">
      <c r="G138" s="16">
        <f>G137-G136</f>
        <v>2990.0600000000004</v>
      </c>
    </row>
  </sheetData>
  <mergeCells count="24">
    <mergeCell ref="A40:A43"/>
    <mergeCell ref="A45:A48"/>
    <mergeCell ref="A49:A52"/>
    <mergeCell ref="A53:A56"/>
    <mergeCell ref="A23:A26"/>
    <mergeCell ref="A28:A31"/>
    <mergeCell ref="A32:A35"/>
    <mergeCell ref="A36:A39"/>
    <mergeCell ref="A19:A22"/>
    <mergeCell ref="A15:A18"/>
    <mergeCell ref="A11:A14"/>
    <mergeCell ref="A7:A10"/>
    <mergeCell ref="B19:B22"/>
    <mergeCell ref="B15:B18"/>
    <mergeCell ref="B11:B14"/>
    <mergeCell ref="B7:B10"/>
    <mergeCell ref="B53:B56"/>
    <mergeCell ref="B49:B52"/>
    <mergeCell ref="B45:B48"/>
    <mergeCell ref="B23:B26"/>
    <mergeCell ref="B28:B31"/>
    <mergeCell ref="B32:B35"/>
    <mergeCell ref="B36:B39"/>
    <mergeCell ref="B40:B43"/>
  </mergeCells>
  <printOptions horizontalCentered="1" verticalCentered="1" gridLines="1"/>
  <pageMargins left="0.43307086614173229" right="0.19685039370078741" top="0.43" bottom="0.23622047244094491" header="0.27559055118110237" footer="0.15748031496062992"/>
  <pageSetup paperSize="9" scale="43" orientation="landscape" r:id="rId1"/>
  <headerFooter alignWithMargins="0"/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W78"/>
  <sheetViews>
    <sheetView view="pageBreakPreview" zoomScale="55" zoomScaleNormal="80" zoomScaleSheetLayoutView="55" workbookViewId="0">
      <selection activeCell="D23" sqref="D23"/>
    </sheetView>
  </sheetViews>
  <sheetFormatPr defaultColWidth="20.5703125" defaultRowHeight="18"/>
  <cols>
    <col min="1" max="1" width="14.42578125" style="35" customWidth="1"/>
    <col min="2" max="2" width="17.28515625" style="35" customWidth="1"/>
    <col min="3" max="3" width="72.140625" style="123" customWidth="1"/>
    <col min="4" max="4" width="15.85546875" style="35" customWidth="1"/>
    <col min="5" max="5" width="16.140625" style="35" customWidth="1"/>
    <col min="6" max="6" width="14.42578125" style="35" customWidth="1"/>
    <col min="7" max="7" width="15.28515625" style="35" customWidth="1"/>
    <col min="8" max="8" width="15.5703125" style="35" customWidth="1"/>
    <col min="9" max="9" width="19.140625" style="35" bestFit="1" customWidth="1"/>
    <col min="10" max="10" width="16.28515625" style="35" customWidth="1"/>
    <col min="11" max="12" width="17.42578125" style="35" bestFit="1" customWidth="1"/>
    <col min="13" max="14" width="17.28515625" style="35" bestFit="1" customWidth="1"/>
    <col min="15" max="15" width="16" style="35" customWidth="1"/>
    <col min="16" max="16" width="17.140625" style="35" customWidth="1"/>
    <col min="17" max="17" width="18.42578125" style="35" customWidth="1"/>
    <col min="18" max="16384" width="20.5703125" style="35"/>
  </cols>
  <sheetData>
    <row r="1" spans="1:17" ht="23.25">
      <c r="B1" s="144" t="s">
        <v>30</v>
      </c>
      <c r="O1" s="218" t="s">
        <v>23</v>
      </c>
      <c r="P1" s="219" t="s">
        <v>462</v>
      </c>
    </row>
    <row r="3" spans="1:17">
      <c r="A3" s="55" t="s">
        <v>375</v>
      </c>
    </row>
    <row r="4" spans="1:17">
      <c r="A4" s="54"/>
      <c r="G4" s="143"/>
    </row>
    <row r="5" spans="1:17" ht="18.75">
      <c r="A5" s="142" t="s">
        <v>374</v>
      </c>
    </row>
    <row r="6" spans="1:17" ht="36.75" customHeight="1">
      <c r="A6" s="208" t="s">
        <v>38</v>
      </c>
      <c r="B6" s="206" t="s">
        <v>373</v>
      </c>
      <c r="C6" s="206" t="s">
        <v>71</v>
      </c>
      <c r="D6" s="207" t="s">
        <v>20</v>
      </c>
      <c r="E6" s="207" t="s">
        <v>19</v>
      </c>
      <c r="F6" s="207" t="s">
        <v>18</v>
      </c>
      <c r="G6" s="207" t="s">
        <v>17</v>
      </c>
      <c r="H6" s="207" t="s">
        <v>16</v>
      </c>
      <c r="I6" s="207" t="s">
        <v>15</v>
      </c>
      <c r="J6" s="207" t="s">
        <v>14</v>
      </c>
      <c r="K6" s="207" t="s">
        <v>13</v>
      </c>
      <c r="L6" s="207" t="s">
        <v>12</v>
      </c>
      <c r="M6" s="207" t="s">
        <v>11</v>
      </c>
      <c r="N6" s="207" t="s">
        <v>10</v>
      </c>
      <c r="O6" s="207" t="s">
        <v>9</v>
      </c>
      <c r="P6" s="208" t="s">
        <v>7</v>
      </c>
      <c r="Q6" s="208" t="s">
        <v>6</v>
      </c>
    </row>
    <row r="7" spans="1:17" ht="33.75" customHeight="1">
      <c r="A7" s="313">
        <v>1</v>
      </c>
      <c r="B7" s="312" t="s">
        <v>63</v>
      </c>
      <c r="C7" s="136" t="s">
        <v>501</v>
      </c>
      <c r="D7" s="196">
        <v>1475.942</v>
      </c>
      <c r="E7" s="196">
        <v>1552.539</v>
      </c>
      <c r="F7" s="196">
        <v>1579.0509999999999</v>
      </c>
      <c r="G7" s="196">
        <v>1459.182</v>
      </c>
      <c r="H7" s="196">
        <v>1490.069</v>
      </c>
      <c r="I7" s="196">
        <v>1502.933</v>
      </c>
      <c r="J7" s="287">
        <v>1572.7280000000001</v>
      </c>
      <c r="K7" s="287">
        <v>1356.1410000000001</v>
      </c>
      <c r="L7" s="287">
        <v>1185.29</v>
      </c>
      <c r="M7" s="287">
        <v>1226.4549999999999</v>
      </c>
      <c r="N7" s="287">
        <v>1329.058</v>
      </c>
      <c r="O7" s="287">
        <v>1463.8910000000001</v>
      </c>
      <c r="P7" s="134">
        <f t="shared" ref="P7:P26" si="0">AVERAGE(D7:O7)</f>
        <v>1432.77325</v>
      </c>
      <c r="Q7" s="133">
        <f t="shared" ref="Q7:Q26" si="1">MAX(D7:O7)</f>
        <v>1579.0509999999999</v>
      </c>
    </row>
    <row r="8" spans="1:17" ht="47.25" customHeight="1" thickBot="1">
      <c r="A8" s="313"/>
      <c r="B8" s="312"/>
      <c r="C8" s="136" t="s">
        <v>502</v>
      </c>
      <c r="D8" s="288">
        <v>1554.54</v>
      </c>
      <c r="E8" s="288">
        <v>1534.4359999999999</v>
      </c>
      <c r="F8" s="288">
        <v>1559.769</v>
      </c>
      <c r="G8" s="288">
        <v>1486.194</v>
      </c>
      <c r="H8" s="288">
        <v>1414.482</v>
      </c>
      <c r="I8" s="288">
        <v>1387.297</v>
      </c>
      <c r="J8" s="135"/>
      <c r="K8" s="135"/>
      <c r="L8" s="135"/>
      <c r="M8" s="135"/>
      <c r="N8" s="135"/>
      <c r="O8" s="135"/>
      <c r="P8" s="134">
        <f t="shared" si="0"/>
        <v>1489.4530000000002</v>
      </c>
      <c r="Q8" s="133">
        <f t="shared" si="1"/>
        <v>1559.769</v>
      </c>
    </row>
    <row r="9" spans="1:17" ht="54.75" customHeight="1" thickBot="1">
      <c r="A9" s="313"/>
      <c r="B9" s="312"/>
      <c r="C9" s="136" t="s">
        <v>503</v>
      </c>
      <c r="D9" s="212"/>
      <c r="E9" s="212"/>
      <c r="F9" s="213"/>
      <c r="G9" s="213"/>
      <c r="H9" s="214"/>
      <c r="I9" s="213"/>
      <c r="J9" s="137">
        <v>1660</v>
      </c>
      <c r="K9" s="137">
        <v>1660</v>
      </c>
      <c r="L9" s="137">
        <v>1660</v>
      </c>
      <c r="M9" s="137">
        <v>1660</v>
      </c>
      <c r="N9" s="137">
        <v>1660</v>
      </c>
      <c r="O9" s="137">
        <v>1660</v>
      </c>
      <c r="P9" s="134">
        <f t="shared" si="0"/>
        <v>1660</v>
      </c>
      <c r="Q9" s="133">
        <f t="shared" si="1"/>
        <v>1660</v>
      </c>
    </row>
    <row r="10" spans="1:17" ht="45" customHeight="1">
      <c r="A10" s="313"/>
      <c r="B10" s="312"/>
      <c r="C10" s="136" t="s">
        <v>504</v>
      </c>
      <c r="D10" s="137">
        <v>1957</v>
      </c>
      <c r="E10" s="137">
        <v>1957</v>
      </c>
      <c r="F10" s="137">
        <v>1957</v>
      </c>
      <c r="G10" s="137">
        <v>1957</v>
      </c>
      <c r="H10" s="137">
        <v>1957</v>
      </c>
      <c r="I10" s="137">
        <v>1957</v>
      </c>
      <c r="J10" s="137">
        <v>1957</v>
      </c>
      <c r="K10" s="137">
        <v>1957</v>
      </c>
      <c r="L10" s="137">
        <v>1957</v>
      </c>
      <c r="M10" s="137">
        <v>1957</v>
      </c>
      <c r="N10" s="137">
        <v>1957</v>
      </c>
      <c r="O10" s="137">
        <v>1957</v>
      </c>
      <c r="P10" s="134">
        <f t="shared" si="0"/>
        <v>1957</v>
      </c>
      <c r="Q10" s="133">
        <f t="shared" si="1"/>
        <v>1957</v>
      </c>
    </row>
    <row r="11" spans="1:17" ht="51" customHeight="1">
      <c r="A11" s="313">
        <v>2</v>
      </c>
      <c r="B11" s="312" t="s">
        <v>52</v>
      </c>
      <c r="C11" s="136" t="s">
        <v>501</v>
      </c>
      <c r="D11" s="137">
        <v>857.51099999999997</v>
      </c>
      <c r="E11" s="137">
        <v>942.78300000000002</v>
      </c>
      <c r="F11" s="137">
        <v>923.32899999999995</v>
      </c>
      <c r="G11" s="137">
        <v>973.19500000000005</v>
      </c>
      <c r="H11" s="137">
        <v>916.12400000000002</v>
      </c>
      <c r="I11" s="137">
        <v>933.96299999999997</v>
      </c>
      <c r="J11" s="137">
        <v>892.87599999999998</v>
      </c>
      <c r="K11" s="137">
        <v>862.17399999999998</v>
      </c>
      <c r="L11" s="137">
        <v>801.95399999999995</v>
      </c>
      <c r="M11" s="137">
        <v>849.04899999999998</v>
      </c>
      <c r="N11" s="137">
        <v>834.07299999999998</v>
      </c>
      <c r="O11" s="137">
        <v>908.17200000000003</v>
      </c>
      <c r="P11" s="134">
        <f t="shared" si="0"/>
        <v>891.26691666666659</v>
      </c>
      <c r="Q11" s="133">
        <f t="shared" si="1"/>
        <v>973.19500000000005</v>
      </c>
    </row>
    <row r="12" spans="1:17" ht="48.75" customHeight="1">
      <c r="A12" s="313"/>
      <c r="B12" s="312"/>
      <c r="C12" s="136" t="s">
        <v>502</v>
      </c>
      <c r="D12" s="137">
        <v>896.03300000000002</v>
      </c>
      <c r="E12" s="137">
        <v>950.51800000000003</v>
      </c>
      <c r="F12" s="137">
        <v>938.18299999999999</v>
      </c>
      <c r="G12" s="137">
        <v>948.86</v>
      </c>
      <c r="H12" s="137">
        <v>1015.236</v>
      </c>
      <c r="I12" s="137">
        <v>870.26700000000005</v>
      </c>
      <c r="J12" s="137"/>
      <c r="K12" s="135"/>
      <c r="L12" s="135"/>
      <c r="M12" s="135"/>
      <c r="N12" s="141"/>
      <c r="O12" s="141"/>
      <c r="P12" s="134">
        <f t="shared" si="0"/>
        <v>936.51616666666666</v>
      </c>
      <c r="Q12" s="133">
        <f t="shared" si="1"/>
        <v>1015.236</v>
      </c>
    </row>
    <row r="13" spans="1:17" ht="51" customHeight="1">
      <c r="A13" s="313"/>
      <c r="B13" s="312"/>
      <c r="C13" s="136" t="s">
        <v>503</v>
      </c>
      <c r="D13" s="135"/>
      <c r="E13" s="135"/>
      <c r="F13" s="135"/>
      <c r="G13" s="135"/>
      <c r="H13" s="135"/>
      <c r="I13" s="135"/>
      <c r="J13" s="137">
        <v>1060</v>
      </c>
      <c r="K13" s="137">
        <v>1060</v>
      </c>
      <c r="L13" s="137">
        <v>1060</v>
      </c>
      <c r="M13" s="137">
        <v>1060</v>
      </c>
      <c r="N13" s="137">
        <v>1060</v>
      </c>
      <c r="O13" s="137">
        <v>1060</v>
      </c>
      <c r="P13" s="134">
        <f t="shared" si="0"/>
        <v>1060</v>
      </c>
      <c r="Q13" s="133">
        <f t="shared" si="1"/>
        <v>1060</v>
      </c>
    </row>
    <row r="14" spans="1:17" ht="48.75" customHeight="1">
      <c r="A14" s="313"/>
      <c r="B14" s="312"/>
      <c r="C14" s="136" t="s">
        <v>504</v>
      </c>
      <c r="D14" s="137">
        <v>1150</v>
      </c>
      <c r="E14" s="137">
        <v>1150</v>
      </c>
      <c r="F14" s="137">
        <v>1150</v>
      </c>
      <c r="G14" s="137">
        <v>1150</v>
      </c>
      <c r="H14" s="137">
        <v>1150</v>
      </c>
      <c r="I14" s="137">
        <v>1150</v>
      </c>
      <c r="J14" s="137">
        <v>1150</v>
      </c>
      <c r="K14" s="137">
        <v>1150</v>
      </c>
      <c r="L14" s="137">
        <v>1150</v>
      </c>
      <c r="M14" s="137">
        <v>1150</v>
      </c>
      <c r="N14" s="137">
        <v>1150</v>
      </c>
      <c r="O14" s="137">
        <v>1150</v>
      </c>
      <c r="P14" s="134">
        <f t="shared" si="0"/>
        <v>1150</v>
      </c>
      <c r="Q14" s="133">
        <f t="shared" si="1"/>
        <v>1150</v>
      </c>
    </row>
    <row r="15" spans="1:17" ht="57" customHeight="1">
      <c r="A15" s="313">
        <v>3</v>
      </c>
      <c r="B15" s="312" t="s">
        <v>50</v>
      </c>
      <c r="C15" s="136" t="s">
        <v>501</v>
      </c>
      <c r="D15" s="137">
        <v>1216.8779999999999</v>
      </c>
      <c r="E15" s="137">
        <v>1183.8969999999999</v>
      </c>
      <c r="F15" s="137">
        <v>1095.2739999999999</v>
      </c>
      <c r="G15" s="137">
        <v>1053.7729999999999</v>
      </c>
      <c r="H15" s="137">
        <v>1005.5069999999999</v>
      </c>
      <c r="I15" s="137">
        <v>1083.826</v>
      </c>
      <c r="J15" s="137">
        <v>1087.011</v>
      </c>
      <c r="K15" s="137">
        <v>1134.373</v>
      </c>
      <c r="L15" s="137">
        <v>987.35</v>
      </c>
      <c r="M15" s="137">
        <v>1382.8</v>
      </c>
      <c r="N15" s="137">
        <v>1128.5820000000001</v>
      </c>
      <c r="O15" s="137">
        <v>1161.8050000000001</v>
      </c>
      <c r="P15" s="134">
        <f t="shared" si="0"/>
        <v>1126.7563333333333</v>
      </c>
      <c r="Q15" s="133">
        <f t="shared" si="1"/>
        <v>1382.8</v>
      </c>
    </row>
    <row r="16" spans="1:17" ht="57" customHeight="1">
      <c r="A16" s="313"/>
      <c r="B16" s="312"/>
      <c r="C16" s="136" t="s">
        <v>502</v>
      </c>
      <c r="D16" s="137">
        <v>1154.434</v>
      </c>
      <c r="E16" s="137">
        <v>1238.94</v>
      </c>
      <c r="F16" s="137">
        <v>1193.069</v>
      </c>
      <c r="G16" s="137">
        <v>1143.5260000000001</v>
      </c>
      <c r="H16" s="137">
        <v>1166.1220000000001</v>
      </c>
      <c r="I16" s="137">
        <v>1047.973</v>
      </c>
      <c r="J16" s="140"/>
      <c r="K16" s="140"/>
      <c r="L16" s="140"/>
      <c r="M16" s="140"/>
      <c r="N16" s="140"/>
      <c r="O16" s="140"/>
      <c r="P16" s="134">
        <f t="shared" si="0"/>
        <v>1157.3440000000001</v>
      </c>
      <c r="Q16" s="133">
        <f t="shared" si="1"/>
        <v>1238.94</v>
      </c>
    </row>
    <row r="17" spans="1:23" ht="57" customHeight="1">
      <c r="A17" s="313"/>
      <c r="B17" s="312"/>
      <c r="C17" s="136" t="s">
        <v>503</v>
      </c>
      <c r="D17" s="139"/>
      <c r="E17" s="139"/>
      <c r="F17" s="139"/>
      <c r="G17" s="139"/>
      <c r="H17" s="139"/>
      <c r="I17" s="139"/>
      <c r="J17" s="137">
        <v>1300</v>
      </c>
      <c r="K17" s="137">
        <v>1300</v>
      </c>
      <c r="L17" s="137">
        <v>1300</v>
      </c>
      <c r="M17" s="137">
        <v>1300</v>
      </c>
      <c r="N17" s="137">
        <v>1300</v>
      </c>
      <c r="O17" s="137">
        <v>1300</v>
      </c>
      <c r="P17" s="134">
        <f t="shared" si="0"/>
        <v>1300</v>
      </c>
      <c r="Q17" s="133">
        <f t="shared" si="1"/>
        <v>1300</v>
      </c>
    </row>
    <row r="18" spans="1:23" ht="57" customHeight="1">
      <c r="A18" s="313"/>
      <c r="B18" s="312"/>
      <c r="C18" s="136" t="s">
        <v>504</v>
      </c>
      <c r="D18" s="137">
        <v>1400</v>
      </c>
      <c r="E18" s="137">
        <v>1400</v>
      </c>
      <c r="F18" s="137">
        <v>1400</v>
      </c>
      <c r="G18" s="137">
        <v>1400</v>
      </c>
      <c r="H18" s="137">
        <v>1400</v>
      </c>
      <c r="I18" s="137">
        <v>1400</v>
      </c>
      <c r="J18" s="137">
        <v>1400</v>
      </c>
      <c r="K18" s="137">
        <v>1400</v>
      </c>
      <c r="L18" s="137">
        <v>1400</v>
      </c>
      <c r="M18" s="137">
        <v>1400</v>
      </c>
      <c r="N18" s="137">
        <v>1400</v>
      </c>
      <c r="O18" s="137">
        <v>1400</v>
      </c>
      <c r="P18" s="134">
        <f t="shared" si="0"/>
        <v>1400</v>
      </c>
      <c r="Q18" s="133">
        <f t="shared" si="1"/>
        <v>1400</v>
      </c>
    </row>
    <row r="19" spans="1:23" ht="57" customHeight="1">
      <c r="A19" s="313">
        <v>4</v>
      </c>
      <c r="B19" s="312" t="s">
        <v>46</v>
      </c>
      <c r="C19" s="136" t="s">
        <v>501</v>
      </c>
      <c r="D19" s="138">
        <v>588.37099999999998</v>
      </c>
      <c r="E19" s="138">
        <v>587.33500000000004</v>
      </c>
      <c r="F19" s="138">
        <v>586.87800000000004</v>
      </c>
      <c r="G19" s="138">
        <v>590.16899999999998</v>
      </c>
      <c r="H19" s="138">
        <v>607.98299999999995</v>
      </c>
      <c r="I19" s="138">
        <v>613.53899999999999</v>
      </c>
      <c r="J19" s="138">
        <v>581.17999999999995</v>
      </c>
      <c r="K19" s="138">
        <v>579.54100000000005</v>
      </c>
      <c r="L19" s="138">
        <v>581.452</v>
      </c>
      <c r="M19" s="138">
        <v>580.50900000000001</v>
      </c>
      <c r="N19" s="138">
        <v>610.19899999999996</v>
      </c>
      <c r="O19" s="138">
        <v>634.17499999999995</v>
      </c>
      <c r="P19" s="134">
        <f t="shared" si="0"/>
        <v>595.11091666666664</v>
      </c>
      <c r="Q19" s="133">
        <f t="shared" si="1"/>
        <v>634.17499999999995</v>
      </c>
    </row>
    <row r="20" spans="1:23" ht="57" customHeight="1">
      <c r="A20" s="313"/>
      <c r="B20" s="312"/>
      <c r="C20" s="136" t="s">
        <v>502</v>
      </c>
      <c r="D20" s="138">
        <v>613.86800000000005</v>
      </c>
      <c r="E20" s="138">
        <v>613.41800000000001</v>
      </c>
      <c r="F20" s="138">
        <v>606.44600000000003</v>
      </c>
      <c r="G20" s="138">
        <v>579.80799999999999</v>
      </c>
      <c r="H20" s="138">
        <v>553.09299999999996</v>
      </c>
      <c r="I20" s="138">
        <v>570.61500000000001</v>
      </c>
      <c r="J20" s="140"/>
      <c r="K20" s="140"/>
      <c r="L20" s="140"/>
      <c r="M20" s="140"/>
      <c r="N20" s="140"/>
      <c r="O20" s="140"/>
      <c r="P20" s="134">
        <f t="shared" si="0"/>
        <v>589.54133333333323</v>
      </c>
      <c r="Q20" s="133">
        <f t="shared" si="1"/>
        <v>613.86800000000005</v>
      </c>
    </row>
    <row r="21" spans="1:23" ht="57" customHeight="1">
      <c r="A21" s="313"/>
      <c r="B21" s="312"/>
      <c r="C21" s="136" t="s">
        <v>503</v>
      </c>
      <c r="D21" s="139"/>
      <c r="E21" s="139"/>
      <c r="F21" s="139"/>
      <c r="G21" s="139"/>
      <c r="H21" s="139"/>
      <c r="I21" s="139"/>
      <c r="J21" s="138">
        <v>660</v>
      </c>
      <c r="K21" s="138">
        <v>660</v>
      </c>
      <c r="L21" s="138">
        <v>660</v>
      </c>
      <c r="M21" s="138">
        <v>660</v>
      </c>
      <c r="N21" s="138">
        <v>660</v>
      </c>
      <c r="O21" s="138">
        <v>660</v>
      </c>
      <c r="P21" s="134">
        <f t="shared" si="0"/>
        <v>660</v>
      </c>
      <c r="Q21" s="133">
        <f t="shared" si="1"/>
        <v>660</v>
      </c>
    </row>
    <row r="22" spans="1:23" ht="57" customHeight="1">
      <c r="A22" s="313"/>
      <c r="B22" s="312"/>
      <c r="C22" s="136" t="s">
        <v>504</v>
      </c>
      <c r="D22" s="137">
        <v>690</v>
      </c>
      <c r="E22" s="137">
        <v>690</v>
      </c>
      <c r="F22" s="137">
        <v>690</v>
      </c>
      <c r="G22" s="137">
        <v>690</v>
      </c>
      <c r="H22" s="137">
        <v>690</v>
      </c>
      <c r="I22" s="137">
        <v>690</v>
      </c>
      <c r="J22" s="137">
        <v>690</v>
      </c>
      <c r="K22" s="137">
        <v>690</v>
      </c>
      <c r="L22" s="137">
        <v>690</v>
      </c>
      <c r="M22" s="137">
        <v>690</v>
      </c>
      <c r="N22" s="137">
        <v>690</v>
      </c>
      <c r="O22" s="137">
        <v>690</v>
      </c>
      <c r="P22" s="134">
        <f t="shared" si="0"/>
        <v>690</v>
      </c>
      <c r="Q22" s="133">
        <f t="shared" si="1"/>
        <v>690</v>
      </c>
    </row>
    <row r="23" spans="1:23" ht="57" customHeight="1">
      <c r="A23" s="313">
        <v>5</v>
      </c>
      <c r="B23" s="312" t="s">
        <v>62</v>
      </c>
      <c r="C23" s="136" t="s">
        <v>501</v>
      </c>
      <c r="D23" s="135">
        <f t="shared" ref="D23:O23" si="2">D7+D11+D15+D19</f>
        <v>4138.7020000000002</v>
      </c>
      <c r="E23" s="135">
        <f t="shared" si="2"/>
        <v>4266.5540000000001</v>
      </c>
      <c r="F23" s="135">
        <f t="shared" si="2"/>
        <v>4184.5320000000002</v>
      </c>
      <c r="G23" s="135">
        <f t="shared" si="2"/>
        <v>4076.3189999999995</v>
      </c>
      <c r="H23" s="135">
        <f t="shared" si="2"/>
        <v>4019.683</v>
      </c>
      <c r="I23" s="135">
        <f t="shared" si="2"/>
        <v>4134.2609999999995</v>
      </c>
      <c r="J23" s="135">
        <f t="shared" si="2"/>
        <v>4133.7950000000001</v>
      </c>
      <c r="K23" s="135">
        <f t="shared" si="2"/>
        <v>3932.2290000000003</v>
      </c>
      <c r="L23" s="135">
        <f t="shared" si="2"/>
        <v>3556.0460000000003</v>
      </c>
      <c r="M23" s="135">
        <f>M7+L11+M15+M19</f>
        <v>3991.7179999999998</v>
      </c>
      <c r="N23" s="135">
        <f>N7+M11+N15+N19</f>
        <v>3916.8880000000004</v>
      </c>
      <c r="O23" s="135">
        <f t="shared" si="2"/>
        <v>4168.0430000000006</v>
      </c>
      <c r="P23" s="134">
        <f t="shared" si="0"/>
        <v>4043.2308333333331</v>
      </c>
      <c r="Q23" s="133">
        <f t="shared" si="1"/>
        <v>4266.5540000000001</v>
      </c>
    </row>
    <row r="24" spans="1:23" ht="57" customHeight="1">
      <c r="A24" s="313"/>
      <c r="B24" s="312"/>
      <c r="C24" s="136" t="s">
        <v>502</v>
      </c>
      <c r="D24" s="135">
        <f t="shared" ref="D24:O24" si="3">D8+D12+D16+D20</f>
        <v>4218.875</v>
      </c>
      <c r="E24" s="135">
        <f t="shared" si="3"/>
        <v>4337.3119999999999</v>
      </c>
      <c r="F24" s="135">
        <f t="shared" si="3"/>
        <v>4297.4670000000006</v>
      </c>
      <c r="G24" s="135">
        <f t="shared" si="3"/>
        <v>4158.3879999999999</v>
      </c>
      <c r="H24" s="135">
        <f t="shared" si="3"/>
        <v>4148.933</v>
      </c>
      <c r="I24" s="135">
        <f t="shared" si="3"/>
        <v>3876.152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4">
        <f t="shared" si="0"/>
        <v>2086.4272500000002</v>
      </c>
      <c r="Q24" s="133">
        <f t="shared" si="1"/>
        <v>4337.3119999999999</v>
      </c>
    </row>
    <row r="25" spans="1:23" ht="57" customHeight="1">
      <c r="A25" s="313"/>
      <c r="B25" s="312"/>
      <c r="C25" s="136" t="s">
        <v>503</v>
      </c>
      <c r="D25" s="135">
        <f t="shared" ref="D25:O25" si="4">D9+D13+D17+D21</f>
        <v>0</v>
      </c>
      <c r="E25" s="135">
        <f t="shared" si="4"/>
        <v>0</v>
      </c>
      <c r="F25" s="135">
        <f t="shared" si="4"/>
        <v>0</v>
      </c>
      <c r="G25" s="135">
        <f t="shared" si="4"/>
        <v>0</v>
      </c>
      <c r="H25" s="135">
        <f t="shared" si="4"/>
        <v>0</v>
      </c>
      <c r="I25" s="135">
        <f t="shared" si="4"/>
        <v>0</v>
      </c>
      <c r="J25" s="135">
        <f t="shared" si="4"/>
        <v>4680</v>
      </c>
      <c r="K25" s="135">
        <f t="shared" si="4"/>
        <v>4680</v>
      </c>
      <c r="L25" s="135">
        <f t="shared" si="4"/>
        <v>4680</v>
      </c>
      <c r="M25" s="135">
        <f t="shared" si="4"/>
        <v>4680</v>
      </c>
      <c r="N25" s="135">
        <f t="shared" si="4"/>
        <v>4680</v>
      </c>
      <c r="O25" s="135">
        <f t="shared" si="4"/>
        <v>4680</v>
      </c>
      <c r="P25" s="134">
        <f t="shared" si="0"/>
        <v>2340</v>
      </c>
      <c r="Q25" s="133">
        <f t="shared" si="1"/>
        <v>4680</v>
      </c>
    </row>
    <row r="26" spans="1:23" ht="57" customHeight="1">
      <c r="A26" s="313"/>
      <c r="B26" s="312"/>
      <c r="C26" s="136" t="s">
        <v>504</v>
      </c>
      <c r="D26" s="135">
        <f t="shared" ref="D26:O26" si="5">D10+D14+D18+D22</f>
        <v>5197</v>
      </c>
      <c r="E26" s="135">
        <f t="shared" si="5"/>
        <v>5197</v>
      </c>
      <c r="F26" s="135">
        <f t="shared" si="5"/>
        <v>5197</v>
      </c>
      <c r="G26" s="135">
        <f t="shared" si="5"/>
        <v>5197</v>
      </c>
      <c r="H26" s="135">
        <f t="shared" si="5"/>
        <v>5197</v>
      </c>
      <c r="I26" s="135">
        <f t="shared" si="5"/>
        <v>5197</v>
      </c>
      <c r="J26" s="135">
        <f t="shared" si="5"/>
        <v>5197</v>
      </c>
      <c r="K26" s="135">
        <f t="shared" si="5"/>
        <v>5197</v>
      </c>
      <c r="L26" s="135">
        <f t="shared" si="5"/>
        <v>5197</v>
      </c>
      <c r="M26" s="135">
        <f t="shared" si="5"/>
        <v>5197</v>
      </c>
      <c r="N26" s="135">
        <f t="shared" si="5"/>
        <v>5197</v>
      </c>
      <c r="O26" s="135">
        <f t="shared" si="5"/>
        <v>5197</v>
      </c>
      <c r="P26" s="134">
        <f t="shared" si="0"/>
        <v>5197</v>
      </c>
      <c r="Q26" s="133">
        <f t="shared" si="1"/>
        <v>5197</v>
      </c>
    </row>
    <row r="27" spans="1:23">
      <c r="A27" s="36"/>
      <c r="B27" s="36"/>
      <c r="C27" s="124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>
      <c r="A28" s="36"/>
      <c r="B28" s="39"/>
      <c r="C28" s="124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>
      <c r="A29" s="36"/>
      <c r="B29" s="36"/>
      <c r="C29" s="124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36"/>
      <c r="R29" s="36"/>
      <c r="S29" s="36"/>
      <c r="T29" s="36"/>
      <c r="U29" s="36"/>
      <c r="V29" s="36"/>
      <c r="W29" s="36"/>
    </row>
    <row r="30" spans="1:23">
      <c r="A30" s="36"/>
      <c r="B30" s="36"/>
      <c r="C30" s="124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</row>
    <row r="31" spans="1:23">
      <c r="A31" s="36"/>
      <c r="B31" s="36"/>
      <c r="C31" s="124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36"/>
      <c r="R31" s="36"/>
      <c r="S31" s="36"/>
      <c r="T31" s="36"/>
      <c r="U31" s="36"/>
      <c r="V31" s="36"/>
      <c r="W31" s="36"/>
    </row>
    <row r="32" spans="1:23">
      <c r="A32" s="36"/>
      <c r="B32" s="36"/>
      <c r="C32" s="124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36"/>
      <c r="R32" s="36"/>
      <c r="S32" s="36"/>
      <c r="T32" s="36"/>
      <c r="U32" s="36"/>
      <c r="V32" s="36"/>
      <c r="W32" s="36"/>
    </row>
    <row r="33" spans="1:23">
      <c r="A33" s="36"/>
      <c r="B33" s="36"/>
      <c r="C33" s="124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36"/>
      <c r="R33" s="36"/>
      <c r="S33" s="36"/>
      <c r="T33" s="36"/>
      <c r="U33" s="36"/>
      <c r="V33" s="36"/>
      <c r="W33" s="36"/>
    </row>
    <row r="34" spans="1:23">
      <c r="A34" s="36"/>
      <c r="B34" s="36"/>
      <c r="C34" s="124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36"/>
      <c r="R34" s="36"/>
      <c r="S34" s="36"/>
      <c r="T34" s="36"/>
      <c r="U34" s="36"/>
      <c r="V34" s="36"/>
      <c r="W34" s="36"/>
    </row>
    <row r="35" spans="1:23">
      <c r="A35" s="36"/>
      <c r="B35" s="39"/>
      <c r="C35" s="128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36"/>
      <c r="R35" s="36"/>
      <c r="S35" s="36"/>
      <c r="T35" s="36"/>
      <c r="U35" s="36"/>
      <c r="V35" s="36"/>
      <c r="W35" s="36"/>
    </row>
    <row r="36" spans="1:23">
      <c r="A36" s="36"/>
      <c r="B36" s="36"/>
      <c r="C36" s="124"/>
      <c r="D36" s="36"/>
      <c r="E36" s="36"/>
      <c r="F36" s="36"/>
      <c r="G36" s="36"/>
      <c r="H36" s="36"/>
      <c r="I36" s="36"/>
      <c r="J36" s="36"/>
      <c r="K36" s="36"/>
      <c r="L36" s="36"/>
      <c r="M36" s="126"/>
      <c r="N36" s="36"/>
      <c r="O36" s="36"/>
      <c r="P36" s="36"/>
      <c r="Q36" s="36"/>
      <c r="R36" s="36"/>
      <c r="S36" s="36"/>
      <c r="T36" s="36"/>
      <c r="U36" s="36"/>
      <c r="V36" s="36"/>
      <c r="W36" s="36"/>
    </row>
    <row r="37" spans="1:23">
      <c r="A37" s="36"/>
      <c r="B37" s="39"/>
      <c r="C37" s="124"/>
      <c r="D37" s="36"/>
      <c r="E37" s="36"/>
      <c r="F37" s="36"/>
      <c r="G37" s="36"/>
      <c r="H37" s="36"/>
      <c r="I37" s="36"/>
      <c r="J37" s="36"/>
      <c r="K37" s="36"/>
      <c r="L37" s="36"/>
      <c r="M37" s="12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>
      <c r="A38" s="36"/>
      <c r="B38" s="36"/>
      <c r="C38" s="124"/>
      <c r="D38" s="36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39"/>
      <c r="R38" s="39"/>
      <c r="S38" s="36"/>
      <c r="T38" s="36"/>
      <c r="U38" s="36"/>
      <c r="V38" s="36"/>
      <c r="W38" s="36"/>
    </row>
    <row r="39" spans="1:23" hidden="1">
      <c r="A39" s="36"/>
      <c r="B39" s="39"/>
      <c r="C39" s="124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129"/>
      <c r="R39" s="129"/>
      <c r="S39" s="36"/>
      <c r="T39" s="36"/>
      <c r="U39" s="36"/>
      <c r="V39" s="36"/>
      <c r="W39" s="36"/>
    </row>
    <row r="40" spans="1:23" hidden="1">
      <c r="A40" s="36"/>
      <c r="B40" s="36"/>
      <c r="C40" s="124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36"/>
      <c r="T40" s="36"/>
      <c r="U40" s="36"/>
      <c r="V40" s="36"/>
      <c r="W40" s="36"/>
    </row>
    <row r="41" spans="1:23" hidden="1">
      <c r="A41" s="36"/>
      <c r="B41" s="36"/>
      <c r="C41" s="124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36"/>
      <c r="T41" s="36"/>
      <c r="U41" s="36"/>
      <c r="V41" s="36"/>
      <c r="W41" s="36"/>
    </row>
    <row r="42" spans="1:23" hidden="1">
      <c r="A42" s="36"/>
      <c r="B42" s="36"/>
      <c r="C42" s="124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36"/>
      <c r="T42" s="36"/>
      <c r="U42" s="36"/>
      <c r="V42" s="36"/>
      <c r="W42" s="36"/>
    </row>
    <row r="43" spans="1:23" hidden="1">
      <c r="A43" s="36"/>
      <c r="B43" s="36"/>
      <c r="C43" s="124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7"/>
      <c r="R43" s="127"/>
      <c r="S43" s="36"/>
      <c r="T43" s="36"/>
      <c r="U43" s="36"/>
      <c r="V43" s="36"/>
      <c r="W43" s="36"/>
    </row>
    <row r="44" spans="1:23" hidden="1">
      <c r="A44" s="36"/>
      <c r="B44" s="39"/>
      <c r="C44" s="128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36"/>
      <c r="R44" s="36"/>
      <c r="S44" s="36"/>
      <c r="T44" s="36"/>
      <c r="U44" s="36"/>
      <c r="V44" s="36"/>
      <c r="W44" s="36"/>
    </row>
    <row r="45" spans="1:23">
      <c r="A45" s="36"/>
      <c r="B45" s="41"/>
      <c r="C45" s="124"/>
      <c r="D45" s="36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9"/>
      <c r="R45" s="129"/>
      <c r="S45" s="36"/>
      <c r="T45" s="36"/>
      <c r="U45" s="36"/>
      <c r="V45" s="36"/>
      <c r="W45" s="36"/>
    </row>
    <row r="46" spans="1:23">
      <c r="A46" s="36"/>
      <c r="B46" s="36"/>
      <c r="C46" s="124"/>
      <c r="D46" s="36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9"/>
      <c r="R46" s="129"/>
      <c r="S46" s="36"/>
      <c r="T46" s="36"/>
      <c r="U46" s="36"/>
      <c r="V46" s="36"/>
      <c r="W46" s="36"/>
    </row>
    <row r="47" spans="1:23">
      <c r="A47" s="36"/>
      <c r="B47" s="36"/>
      <c r="C47" s="124"/>
      <c r="D47" s="36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9"/>
      <c r="R47" s="129"/>
      <c r="S47" s="36"/>
      <c r="T47" s="36"/>
      <c r="U47" s="36"/>
      <c r="V47" s="36"/>
      <c r="W47" s="36"/>
    </row>
    <row r="48" spans="1:23">
      <c r="A48" s="36"/>
      <c r="B48" s="36"/>
      <c r="C48" s="124"/>
      <c r="D48" s="36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9"/>
      <c r="R48" s="129"/>
      <c r="S48" s="36"/>
      <c r="T48" s="36"/>
      <c r="U48" s="36"/>
      <c r="V48" s="36"/>
      <c r="W48" s="36"/>
    </row>
    <row r="49" spans="1:23">
      <c r="A49" s="36"/>
      <c r="B49" s="36"/>
      <c r="C49" s="124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36"/>
      <c r="Q49" s="127"/>
      <c r="R49" s="127"/>
      <c r="S49" s="36"/>
      <c r="T49" s="36"/>
      <c r="U49" s="36"/>
      <c r="V49" s="36"/>
      <c r="W49" s="36"/>
    </row>
    <row r="50" spans="1:23">
      <c r="A50" s="36"/>
      <c r="B50" s="36"/>
      <c r="C50" s="124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36"/>
      <c r="Q50" s="36"/>
      <c r="R50" s="36"/>
      <c r="S50" s="36"/>
      <c r="T50" s="36"/>
      <c r="U50" s="36"/>
      <c r="V50" s="36"/>
      <c r="W50" s="36"/>
    </row>
    <row r="51" spans="1:23" hidden="1">
      <c r="A51" s="36"/>
      <c r="B51" s="39"/>
      <c r="C51" s="124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  <row r="52" spans="1:23" hidden="1">
      <c r="A52" s="36"/>
      <c r="B52" s="36"/>
      <c r="C52" s="124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</row>
    <row r="53" spans="1:23" hidden="1">
      <c r="A53" s="36"/>
      <c r="B53" s="39"/>
      <c r="C53" s="128"/>
      <c r="D53" s="41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39"/>
      <c r="R53" s="36"/>
      <c r="S53" s="36"/>
      <c r="T53" s="36"/>
      <c r="U53" s="36"/>
      <c r="V53" s="36"/>
      <c r="W53" s="36"/>
    </row>
    <row r="54" spans="1:23" hidden="1">
      <c r="A54" s="36"/>
      <c r="B54" s="36"/>
      <c r="C54" s="124"/>
      <c r="D54" s="36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36"/>
      <c r="S54" s="36"/>
      <c r="T54" s="36"/>
      <c r="U54" s="36"/>
      <c r="V54" s="36"/>
      <c r="W54" s="36"/>
    </row>
    <row r="55" spans="1:23" hidden="1">
      <c r="A55" s="36"/>
      <c r="B55" s="36"/>
      <c r="C55" s="124"/>
      <c r="D55" s="36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36"/>
      <c r="S55" s="36"/>
      <c r="T55" s="36"/>
      <c r="U55" s="36"/>
      <c r="V55" s="36"/>
      <c r="W55" s="36"/>
    </row>
    <row r="56" spans="1:23" hidden="1">
      <c r="A56" s="36"/>
      <c r="B56" s="36"/>
      <c r="C56" s="124"/>
      <c r="D56" s="36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36"/>
      <c r="S56" s="36"/>
      <c r="T56" s="36"/>
      <c r="U56" s="36"/>
      <c r="V56" s="36"/>
      <c r="W56" s="36"/>
    </row>
    <row r="57" spans="1:23" hidden="1">
      <c r="A57" s="36"/>
      <c r="B57" s="36"/>
      <c r="C57" s="124"/>
      <c r="D57" s="36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36"/>
      <c r="S57" s="36"/>
      <c r="T57" s="36"/>
      <c r="U57" s="36"/>
      <c r="V57" s="36"/>
      <c r="W57" s="36"/>
    </row>
    <row r="58" spans="1:23" hidden="1">
      <c r="A58" s="36"/>
      <c r="B58" s="36"/>
      <c r="C58" s="124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127"/>
      <c r="R58" s="36"/>
      <c r="S58" s="36"/>
      <c r="T58" s="36"/>
      <c r="U58" s="36"/>
      <c r="V58" s="36"/>
      <c r="W58" s="36"/>
    </row>
    <row r="59" spans="1:23" hidden="1">
      <c r="A59" s="36"/>
      <c r="B59" s="36"/>
      <c r="C59" s="124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</row>
    <row r="60" spans="1:23" hidden="1">
      <c r="A60" s="36"/>
      <c r="B60" s="36"/>
      <c r="C60" s="124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</row>
    <row r="61" spans="1:23" hidden="1">
      <c r="A61" s="36"/>
      <c r="B61" s="36"/>
      <c r="C61" s="124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</row>
    <row r="62" spans="1:23">
      <c r="A62" s="36"/>
      <c r="B62" s="39"/>
      <c r="C62" s="124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</row>
    <row r="63" spans="1:23">
      <c r="A63" s="36"/>
      <c r="B63" s="36"/>
      <c r="C63" s="124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</row>
    <row r="64" spans="1:23">
      <c r="A64" s="36"/>
      <c r="B64" s="39"/>
      <c r="C64" s="128"/>
      <c r="D64" s="41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39"/>
      <c r="R64" s="39"/>
      <c r="S64" s="36"/>
      <c r="T64" s="36"/>
      <c r="U64" s="36"/>
      <c r="V64" s="36"/>
      <c r="W64" s="36"/>
    </row>
    <row r="65" spans="1:23">
      <c r="A65" s="36"/>
      <c r="B65" s="36"/>
      <c r="C65" s="124"/>
      <c r="D65" s="36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36"/>
      <c r="T65" s="36"/>
      <c r="U65" s="36"/>
      <c r="V65" s="36"/>
      <c r="W65" s="36"/>
    </row>
    <row r="66" spans="1:23">
      <c r="A66" s="36"/>
      <c r="B66" s="36"/>
      <c r="C66" s="124"/>
      <c r="D66" s="36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36"/>
      <c r="T66" s="36"/>
      <c r="U66" s="36"/>
      <c r="V66" s="36"/>
      <c r="W66" s="36"/>
    </row>
    <row r="67" spans="1:23">
      <c r="A67" s="36"/>
      <c r="B67" s="36"/>
      <c r="C67" s="124"/>
      <c r="D67" s="36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36"/>
      <c r="T67" s="36"/>
      <c r="U67" s="36"/>
      <c r="V67" s="36"/>
      <c r="W67" s="36"/>
    </row>
    <row r="68" spans="1:23">
      <c r="A68" s="36"/>
      <c r="B68" s="36"/>
      <c r="C68" s="124"/>
      <c r="D68" s="36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36"/>
      <c r="T68" s="36"/>
      <c r="U68" s="36"/>
      <c r="V68" s="36"/>
      <c r="W68" s="36"/>
    </row>
    <row r="69" spans="1:23">
      <c r="A69" s="36"/>
      <c r="B69" s="36"/>
      <c r="C69" s="128"/>
      <c r="D69" s="36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7"/>
      <c r="R69" s="127"/>
      <c r="S69" s="36"/>
      <c r="T69" s="36"/>
      <c r="U69" s="36"/>
      <c r="V69" s="36"/>
      <c r="W69" s="36"/>
    </row>
    <row r="70" spans="1:23">
      <c r="A70" s="36"/>
      <c r="B70" s="36"/>
      <c r="C70" s="124"/>
      <c r="D70" s="36"/>
      <c r="E70" s="36"/>
      <c r="F70" s="36"/>
      <c r="G70" s="36"/>
      <c r="H70" s="36"/>
      <c r="I70" s="36"/>
      <c r="J70" s="36"/>
      <c r="K70" s="36"/>
      <c r="L70" s="36"/>
      <c r="M70" s="125"/>
      <c r="N70" s="36"/>
      <c r="O70" s="36"/>
      <c r="P70" s="36"/>
      <c r="Q70" s="127"/>
      <c r="R70" s="36"/>
      <c r="S70" s="36"/>
      <c r="T70" s="36"/>
      <c r="U70" s="36"/>
      <c r="V70" s="36"/>
      <c r="W70" s="36"/>
    </row>
    <row r="71" spans="1:23">
      <c r="A71" s="36"/>
      <c r="B71" s="36"/>
      <c r="C71" s="124"/>
      <c r="D71" s="36"/>
      <c r="E71" s="36"/>
      <c r="F71" s="36"/>
      <c r="G71" s="36"/>
      <c r="H71" s="36"/>
      <c r="I71" s="36"/>
      <c r="J71" s="36"/>
      <c r="K71" s="36"/>
      <c r="L71" s="36"/>
      <c r="M71" s="125"/>
      <c r="N71" s="36"/>
      <c r="O71" s="36"/>
      <c r="P71" s="36"/>
      <c r="Q71" s="125"/>
      <c r="R71" s="36"/>
      <c r="S71" s="36"/>
      <c r="T71" s="36"/>
      <c r="U71" s="36"/>
      <c r="V71" s="36"/>
      <c r="W71" s="36"/>
    </row>
    <row r="72" spans="1:23">
      <c r="A72" s="36"/>
      <c r="B72" s="36"/>
      <c r="C72" s="124"/>
      <c r="D72" s="36"/>
      <c r="E72" s="36"/>
      <c r="F72" s="36"/>
      <c r="G72" s="36"/>
      <c r="H72" s="36"/>
      <c r="I72" s="36"/>
      <c r="J72" s="36"/>
      <c r="K72" s="36"/>
      <c r="L72" s="36"/>
      <c r="M72" s="126"/>
      <c r="N72" s="36"/>
      <c r="O72" s="126"/>
      <c r="P72" s="36"/>
      <c r="Q72" s="125"/>
      <c r="R72" s="36"/>
      <c r="S72" s="36"/>
      <c r="T72" s="36"/>
      <c r="U72" s="36"/>
      <c r="V72" s="36"/>
      <c r="W72" s="36"/>
    </row>
    <row r="73" spans="1:23">
      <c r="A73" s="36"/>
      <c r="B73" s="36"/>
      <c r="C73" s="124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</row>
    <row r="74" spans="1:23">
      <c r="A74" s="36"/>
      <c r="B74" s="36"/>
      <c r="C74" s="124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</row>
    <row r="75" spans="1:23">
      <c r="A75" s="36"/>
      <c r="B75" s="36"/>
      <c r="C75" s="124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</row>
    <row r="76" spans="1:23">
      <c r="A76" s="36"/>
      <c r="B76" s="36"/>
      <c r="C76" s="124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</row>
    <row r="77" spans="1:23">
      <c r="A77" s="36"/>
      <c r="B77" s="36"/>
      <c r="C77" s="124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</row>
    <row r="78" spans="1:23">
      <c r="A78" s="36"/>
      <c r="B78" s="36"/>
      <c r="C78" s="124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</row>
  </sheetData>
  <mergeCells count="10">
    <mergeCell ref="A7:A10"/>
    <mergeCell ref="B7:B10"/>
    <mergeCell ref="A11:A14"/>
    <mergeCell ref="B11:B14"/>
    <mergeCell ref="A23:A26"/>
    <mergeCell ref="B23:B26"/>
    <mergeCell ref="A15:A18"/>
    <mergeCell ref="B15:B18"/>
    <mergeCell ref="A19:A22"/>
    <mergeCell ref="B19:B22"/>
  </mergeCells>
  <printOptions horizontalCentered="1" verticalCentered="1" gridLines="1"/>
  <pageMargins left="0.39370078740157483" right="0.27559055118110237" top="0.74803149606299213" bottom="0.59055118110236227" header="0.55118110236220474" footer="0.51181102362204722"/>
  <pageSetup paperSize="9" scale="4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51"/>
  <sheetViews>
    <sheetView view="pageBreakPreview" zoomScaleNormal="75" zoomScaleSheetLayoutView="100" workbookViewId="0">
      <selection activeCell="A19" sqref="A19"/>
    </sheetView>
  </sheetViews>
  <sheetFormatPr defaultRowHeight="12.75"/>
  <cols>
    <col min="1" max="1" width="65" style="341" customWidth="1"/>
    <col min="2" max="2" width="15" style="341" customWidth="1"/>
    <col min="3" max="3" width="14.5703125" style="341" customWidth="1"/>
    <col min="4" max="4" width="14.42578125" style="341" customWidth="1"/>
    <col min="5" max="5" width="14.28515625" style="341" customWidth="1"/>
    <col min="6" max="6" width="14" style="341" customWidth="1"/>
    <col min="7" max="7" width="15.28515625" style="341" customWidth="1"/>
    <col min="8" max="9" width="12.7109375" style="341" customWidth="1"/>
    <col min="10" max="10" width="11.5703125" style="341" bestFit="1" customWidth="1"/>
    <col min="11" max="12" width="9.140625" style="341"/>
    <col min="13" max="13" width="14.5703125" style="341" customWidth="1"/>
    <col min="14" max="16384" width="9.140625" style="341"/>
  </cols>
  <sheetData>
    <row r="2" spans="1:11" s="344" customFormat="1" ht="20.25">
      <c r="A2" s="374" t="s">
        <v>30</v>
      </c>
      <c r="B2" s="370"/>
      <c r="F2" s="373" t="s">
        <v>23</v>
      </c>
      <c r="G2" s="372" t="s">
        <v>540</v>
      </c>
    </row>
    <row r="3" spans="1:11" s="344" customFormat="1" ht="18">
      <c r="A3" s="371" t="s">
        <v>539</v>
      </c>
      <c r="B3" s="370"/>
    </row>
    <row r="4" spans="1:11" s="344" customFormat="1" ht="18">
      <c r="A4" s="371"/>
      <c r="B4" s="370"/>
    </row>
    <row r="5" spans="1:11" s="344" customFormat="1" ht="36">
      <c r="A5" s="357" t="s">
        <v>538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</row>
    <row r="6" spans="1:11" s="344" customFormat="1" ht="18">
      <c r="A6" s="345"/>
      <c r="B6" s="345"/>
      <c r="C6" s="345"/>
      <c r="D6" s="345"/>
      <c r="E6" s="345"/>
      <c r="F6" s="345"/>
      <c r="G6" s="345"/>
      <c r="H6" s="345"/>
      <c r="I6" s="345"/>
      <c r="J6" s="345"/>
      <c r="K6" s="345"/>
    </row>
    <row r="7" spans="1:11" s="344" customFormat="1" ht="18">
      <c r="A7" s="366" t="s">
        <v>534</v>
      </c>
      <c r="B7" s="366" t="s">
        <v>533</v>
      </c>
      <c r="C7" s="366" t="s">
        <v>532</v>
      </c>
      <c r="D7" s="366" t="s">
        <v>531</v>
      </c>
      <c r="E7" s="366" t="s">
        <v>508</v>
      </c>
      <c r="F7" s="366" t="s">
        <v>507</v>
      </c>
      <c r="G7" s="366" t="s">
        <v>530</v>
      </c>
      <c r="H7" s="366" t="s">
        <v>529</v>
      </c>
      <c r="I7" s="366" t="s">
        <v>39</v>
      </c>
      <c r="J7" s="345"/>
      <c r="K7" s="345"/>
    </row>
    <row r="8" spans="1:11" s="344" customFormat="1" ht="18">
      <c r="A8" s="361" t="s">
        <v>528</v>
      </c>
      <c r="B8" s="368">
        <v>519.75</v>
      </c>
      <c r="C8" s="368">
        <v>823.68</v>
      </c>
      <c r="D8" s="368">
        <v>1171.17</v>
      </c>
      <c r="E8" s="368">
        <v>677.16</v>
      </c>
      <c r="F8" s="369">
        <v>485.1</v>
      </c>
      <c r="G8" s="365">
        <f>SUM(B8:F8)</f>
        <v>3676.8599999999997</v>
      </c>
      <c r="H8" s="368">
        <v>1942.38</v>
      </c>
      <c r="I8" s="365">
        <f>SUM(G8:H8)</f>
        <v>5619.24</v>
      </c>
      <c r="J8" s="345"/>
      <c r="K8" s="345"/>
    </row>
    <row r="9" spans="1:11" s="344" customFormat="1" ht="22.5" customHeight="1">
      <c r="A9" s="361" t="s">
        <v>537</v>
      </c>
      <c r="B9" s="368">
        <v>724.65099999999995</v>
      </c>
      <c r="C9" s="368">
        <v>903.08699999999999</v>
      </c>
      <c r="D9" s="368">
        <v>1647.96</v>
      </c>
      <c r="E9" s="368">
        <v>351.637</v>
      </c>
      <c r="F9" s="369">
        <v>154.893</v>
      </c>
      <c r="G9" s="365">
        <f>SUM(B9:F9)</f>
        <v>3782.2280000000001</v>
      </c>
      <c r="H9" s="368">
        <v>2098.3879999999999</v>
      </c>
      <c r="I9" s="365">
        <f>SUM(G9:H9)</f>
        <v>5880.616</v>
      </c>
      <c r="J9" s="345"/>
      <c r="K9" s="345"/>
    </row>
    <row r="10" spans="1:11" s="344" customFormat="1" ht="23.25" customHeight="1">
      <c r="A10" s="361" t="s">
        <v>536</v>
      </c>
      <c r="B10" s="368">
        <v>296.98099999999999</v>
      </c>
      <c r="C10" s="368">
        <v>407.89299999999997</v>
      </c>
      <c r="D10" s="368">
        <v>869.80600000000004</v>
      </c>
      <c r="E10" s="368">
        <v>272.89600000000002</v>
      </c>
      <c r="F10" s="369">
        <v>124.108</v>
      </c>
      <c r="G10" s="365">
        <f>SUM(B10:F10)</f>
        <v>1971.684</v>
      </c>
      <c r="H10" s="368">
        <v>1242.5719999999999</v>
      </c>
      <c r="I10" s="365">
        <f>SUM(G10:H10)</f>
        <v>3214.2559999999999</v>
      </c>
      <c r="J10" s="345"/>
      <c r="K10" s="345"/>
    </row>
    <row r="11" spans="1:11" s="344" customFormat="1" ht="18">
      <c r="A11" s="361" t="s">
        <v>526</v>
      </c>
      <c r="B11" s="368">
        <v>1.45</v>
      </c>
      <c r="C11" s="368">
        <v>0.12</v>
      </c>
      <c r="D11" s="368">
        <v>0.39</v>
      </c>
      <c r="E11" s="368">
        <v>2.78</v>
      </c>
      <c r="F11" s="368">
        <v>0.19</v>
      </c>
      <c r="G11" s="362">
        <f>SUM(B11:F11)</f>
        <v>4.9300000000000006</v>
      </c>
      <c r="H11" s="368">
        <v>1.67</v>
      </c>
      <c r="I11" s="362">
        <f>SUM(G11:H11)</f>
        <v>6.6000000000000005</v>
      </c>
      <c r="J11" s="345"/>
      <c r="K11" s="345"/>
    </row>
    <row r="12" spans="1:11" s="344" customFormat="1" ht="18">
      <c r="A12" s="361" t="s">
        <v>525</v>
      </c>
      <c r="B12" s="368">
        <v>2.84</v>
      </c>
      <c r="C12" s="368">
        <v>0.98</v>
      </c>
      <c r="D12" s="368">
        <v>10.61</v>
      </c>
      <c r="E12" s="368">
        <v>12.59</v>
      </c>
      <c r="F12" s="368">
        <v>2.41</v>
      </c>
      <c r="G12" s="362">
        <f>SUM(B12:F12)</f>
        <v>29.43</v>
      </c>
      <c r="H12" s="368">
        <v>49.59</v>
      </c>
      <c r="I12" s="362">
        <f>SUM(G12:H12)</f>
        <v>79.02000000000001</v>
      </c>
      <c r="J12" s="345"/>
      <c r="K12" s="345"/>
    </row>
    <row r="13" spans="1:11" s="344" customFormat="1" ht="18">
      <c r="A13" s="361" t="s">
        <v>524</v>
      </c>
      <c r="B13" s="368">
        <v>3.9</v>
      </c>
      <c r="C13" s="368">
        <v>3.3</v>
      </c>
      <c r="D13" s="368">
        <v>8.64</v>
      </c>
      <c r="E13" s="368">
        <v>8.32</v>
      </c>
      <c r="F13" s="368">
        <v>3.63</v>
      </c>
      <c r="G13" s="362">
        <f>SUM(B13:F13)</f>
        <v>27.79</v>
      </c>
      <c r="H13" s="368">
        <v>36.049999999999997</v>
      </c>
      <c r="I13" s="362">
        <f>SUM(G13:H13)</f>
        <v>63.839999999999996</v>
      </c>
      <c r="J13" s="345"/>
      <c r="K13" s="345"/>
    </row>
    <row r="14" spans="1:11" s="344" customFormat="1" ht="18">
      <c r="A14" s="361" t="s">
        <v>523</v>
      </c>
      <c r="B14" s="368">
        <v>54.56</v>
      </c>
      <c r="C14" s="368">
        <v>55.97</v>
      </c>
      <c r="D14" s="368">
        <v>48.86</v>
      </c>
      <c r="E14" s="368">
        <v>58.83</v>
      </c>
      <c r="F14" s="368">
        <v>28.3</v>
      </c>
      <c r="G14" s="362">
        <f>SUM(B14:F14)</f>
        <v>246.51999999999998</v>
      </c>
      <c r="H14" s="368">
        <v>79.36</v>
      </c>
      <c r="I14" s="362">
        <f>SUM(G14:H14)</f>
        <v>325.88</v>
      </c>
      <c r="J14" s="345"/>
      <c r="K14" s="345"/>
    </row>
    <row r="15" spans="1:11" s="344" customFormat="1" ht="18">
      <c r="A15" s="361" t="s">
        <v>522</v>
      </c>
      <c r="B15" s="368">
        <v>2.63</v>
      </c>
      <c r="C15" s="368">
        <v>2.63</v>
      </c>
      <c r="D15" s="368">
        <v>2.59</v>
      </c>
      <c r="E15" s="368">
        <v>3.12</v>
      </c>
      <c r="F15" s="368">
        <v>1.4</v>
      </c>
      <c r="G15" s="362">
        <f>SUM(B15:F15)</f>
        <v>12.37</v>
      </c>
      <c r="H15" s="368">
        <v>5.26</v>
      </c>
      <c r="I15" s="362">
        <f>SUM(G15:H15)</f>
        <v>17.63</v>
      </c>
      <c r="J15" s="345"/>
      <c r="K15" s="345"/>
    </row>
    <row r="16" spans="1:11" s="344" customFormat="1" ht="18">
      <c r="A16" s="361" t="s">
        <v>521</v>
      </c>
      <c r="B16" s="362">
        <f>SUM(B11:B15)</f>
        <v>65.38</v>
      </c>
      <c r="C16" s="362">
        <f>SUM(C11:C15)</f>
        <v>63</v>
      </c>
      <c r="D16" s="362">
        <f>SUM(D11:D15)</f>
        <v>71.09</v>
      </c>
      <c r="E16" s="362">
        <f>SUM(E11:E15)</f>
        <v>85.64</v>
      </c>
      <c r="F16" s="362">
        <f>SUM(F11:F15)</f>
        <v>35.93</v>
      </c>
      <c r="G16" s="362">
        <f>SUM(G11:G15)</f>
        <v>321.03999999999996</v>
      </c>
      <c r="H16" s="362">
        <f>SUM(H11:H15)</f>
        <v>171.93</v>
      </c>
      <c r="I16" s="362">
        <f>SUM(I11:I15)</f>
        <v>492.97</v>
      </c>
      <c r="J16" s="345"/>
      <c r="K16" s="345"/>
    </row>
    <row r="17" spans="1:11" s="344" customFormat="1" ht="18">
      <c r="A17" s="360" t="s">
        <v>520</v>
      </c>
      <c r="B17" s="362">
        <f>B16/B9*1000</f>
        <v>90.22274170600744</v>
      </c>
      <c r="C17" s="362">
        <f>C16/C9*1000</f>
        <v>69.760720727903291</v>
      </c>
      <c r="D17" s="362">
        <f>D16/D9*1000</f>
        <v>43.138182965605964</v>
      </c>
      <c r="E17" s="362">
        <f>E16/E9*1000</f>
        <v>243.54661198906828</v>
      </c>
      <c r="F17" s="362">
        <f>F16/F9*1000</f>
        <v>231.96658338336786</v>
      </c>
      <c r="G17" s="362">
        <f>G16/G9*1000</f>
        <v>84.881186432970182</v>
      </c>
      <c r="H17" s="362">
        <f>H16/H9*1000</f>
        <v>81.934322918354482</v>
      </c>
      <c r="I17" s="362">
        <f>I16/I9*1000</f>
        <v>83.829653220002811</v>
      </c>
      <c r="J17" s="345"/>
      <c r="K17" s="345"/>
    </row>
    <row r="18" spans="1:11" s="344" customFormat="1" ht="18">
      <c r="A18" s="358"/>
      <c r="B18" s="356"/>
      <c r="C18" s="356"/>
      <c r="D18" s="356"/>
      <c r="E18" s="356"/>
      <c r="F18" s="356"/>
      <c r="G18" s="356"/>
      <c r="H18" s="356"/>
      <c r="I18" s="356"/>
      <c r="J18" s="345"/>
      <c r="K18" s="345"/>
    </row>
    <row r="19" spans="1:11" s="344" customFormat="1" ht="36">
      <c r="A19" s="357" t="s">
        <v>535</v>
      </c>
      <c r="B19" s="345"/>
      <c r="C19" s="345"/>
      <c r="D19" s="345"/>
      <c r="E19" s="345"/>
      <c r="F19" s="345"/>
      <c r="G19" s="345"/>
      <c r="H19" s="345"/>
      <c r="I19" s="345"/>
      <c r="J19" s="345"/>
      <c r="K19" s="345"/>
    </row>
    <row r="20" spans="1:11" s="344" customFormat="1" ht="18">
      <c r="A20" s="366" t="s">
        <v>534</v>
      </c>
      <c r="B20" s="366" t="s">
        <v>533</v>
      </c>
      <c r="C20" s="366" t="s">
        <v>532</v>
      </c>
      <c r="D20" s="366" t="s">
        <v>531</v>
      </c>
      <c r="E20" s="366" t="s">
        <v>508</v>
      </c>
      <c r="F20" s="366" t="s">
        <v>507</v>
      </c>
      <c r="G20" s="366" t="s">
        <v>530</v>
      </c>
      <c r="H20" s="366" t="s">
        <v>529</v>
      </c>
      <c r="I20" s="366" t="s">
        <v>39</v>
      </c>
      <c r="J20" s="345"/>
      <c r="K20" s="345"/>
    </row>
    <row r="21" spans="1:11" s="344" customFormat="1" ht="18">
      <c r="A21" s="361" t="s">
        <v>528</v>
      </c>
      <c r="B21" s="363">
        <v>519.75</v>
      </c>
      <c r="C21" s="363">
        <v>823.68</v>
      </c>
      <c r="D21" s="363">
        <v>1171.17</v>
      </c>
      <c r="E21" s="363">
        <v>677.16</v>
      </c>
      <c r="F21" s="367">
        <v>485.1</v>
      </c>
      <c r="G21" s="366">
        <f>SUM(B21:F21)</f>
        <v>3676.8599999999997</v>
      </c>
      <c r="H21" s="363">
        <v>1942.38</v>
      </c>
      <c r="I21" s="365">
        <f>SUM(G21:H21)</f>
        <v>5619.24</v>
      </c>
      <c r="J21" s="345"/>
      <c r="K21" s="345"/>
    </row>
    <row r="22" spans="1:11" s="344" customFormat="1" ht="36">
      <c r="A22" s="361" t="s">
        <v>527</v>
      </c>
      <c r="B22" s="363">
        <v>519.75</v>
      </c>
      <c r="C22" s="363">
        <v>823.68</v>
      </c>
      <c r="D22" s="363">
        <v>1171.17</v>
      </c>
      <c r="E22" s="363">
        <v>660.56</v>
      </c>
      <c r="F22" s="367">
        <v>485.1</v>
      </c>
      <c r="G22" s="366">
        <f>SUM(B22:F22)</f>
        <v>3660.2599999999998</v>
      </c>
      <c r="H22" s="363">
        <v>1942.38</v>
      </c>
      <c r="I22" s="365">
        <f>SUM(G22:H22)</f>
        <v>5602.6399999999994</v>
      </c>
      <c r="J22" s="345"/>
      <c r="K22" s="345"/>
    </row>
    <row r="23" spans="1:11" s="344" customFormat="1" ht="18">
      <c r="A23" s="361"/>
      <c r="B23" s="363"/>
      <c r="C23" s="363"/>
      <c r="D23" s="363"/>
      <c r="E23" s="363"/>
      <c r="F23" s="367"/>
      <c r="G23" s="366"/>
      <c r="H23" s="363"/>
      <c r="I23" s="365"/>
      <c r="J23" s="345"/>
      <c r="K23" s="345"/>
    </row>
    <row r="24" spans="1:11" s="344" customFormat="1" ht="18">
      <c r="A24" s="361" t="s">
        <v>526</v>
      </c>
      <c r="B24" s="363">
        <v>1.45</v>
      </c>
      <c r="C24" s="363">
        <v>0.12</v>
      </c>
      <c r="D24" s="363">
        <v>0.39</v>
      </c>
      <c r="E24" s="363">
        <v>2.78</v>
      </c>
      <c r="F24" s="363">
        <v>0.19</v>
      </c>
      <c r="G24" s="364">
        <f>SUM(B24:F24)</f>
        <v>4.9300000000000006</v>
      </c>
      <c r="H24" s="363">
        <v>1.67</v>
      </c>
      <c r="I24" s="362">
        <f>SUM(G24:H24)</f>
        <v>6.6000000000000005</v>
      </c>
      <c r="J24" s="345"/>
      <c r="K24" s="345"/>
    </row>
    <row r="25" spans="1:11" s="344" customFormat="1" ht="18">
      <c r="A25" s="361" t="s">
        <v>525</v>
      </c>
      <c r="B25" s="363">
        <v>2.84</v>
      </c>
      <c r="C25" s="363">
        <v>0.98</v>
      </c>
      <c r="D25" s="363">
        <v>10.61</v>
      </c>
      <c r="E25" s="363">
        <v>12.59</v>
      </c>
      <c r="F25" s="363">
        <v>2.41</v>
      </c>
      <c r="G25" s="364">
        <f>SUM(B25:F25)</f>
        <v>29.43</v>
      </c>
      <c r="H25" s="363">
        <v>49.59</v>
      </c>
      <c r="I25" s="362">
        <f>SUM(G25:H25)</f>
        <v>79.02000000000001</v>
      </c>
      <c r="J25" s="345"/>
      <c r="K25" s="345"/>
    </row>
    <row r="26" spans="1:11" s="344" customFormat="1" ht="18">
      <c r="A26" s="361" t="s">
        <v>524</v>
      </c>
      <c r="B26" s="363">
        <v>3.9</v>
      </c>
      <c r="C26" s="363">
        <v>3.3</v>
      </c>
      <c r="D26" s="363">
        <v>8.64</v>
      </c>
      <c r="E26" s="363">
        <v>8.32</v>
      </c>
      <c r="F26" s="363">
        <v>3.63</v>
      </c>
      <c r="G26" s="364">
        <f>SUM(B26:F26)</f>
        <v>27.79</v>
      </c>
      <c r="H26" s="363">
        <v>36.049999999999997</v>
      </c>
      <c r="I26" s="362">
        <f>SUM(G26:H26)</f>
        <v>63.839999999999996</v>
      </c>
      <c r="J26" s="345"/>
      <c r="K26" s="345"/>
    </row>
    <row r="27" spans="1:11" s="344" customFormat="1" ht="18">
      <c r="A27" s="361" t="s">
        <v>523</v>
      </c>
      <c r="B27" s="363">
        <v>54.56</v>
      </c>
      <c r="C27" s="363">
        <v>55.97</v>
      </c>
      <c r="D27" s="363">
        <v>48.86</v>
      </c>
      <c r="E27" s="363">
        <v>58.83</v>
      </c>
      <c r="F27" s="363">
        <v>28.3</v>
      </c>
      <c r="G27" s="362">
        <f>SUM(B27:F27)</f>
        <v>246.51999999999998</v>
      </c>
      <c r="H27" s="363">
        <v>79.36</v>
      </c>
      <c r="I27" s="362">
        <f>SUM(G27:H27)</f>
        <v>325.88</v>
      </c>
      <c r="J27" s="345"/>
      <c r="K27" s="345"/>
    </row>
    <row r="28" spans="1:11" s="344" customFormat="1" ht="18">
      <c r="A28" s="361" t="s">
        <v>522</v>
      </c>
      <c r="B28" s="363">
        <v>2.63</v>
      </c>
      <c r="C28" s="363">
        <v>2.63</v>
      </c>
      <c r="D28" s="363">
        <v>2.59</v>
      </c>
      <c r="E28" s="363">
        <v>3.12</v>
      </c>
      <c r="F28" s="363">
        <v>1.4</v>
      </c>
      <c r="G28" s="364">
        <f>SUM(B28:F28)</f>
        <v>12.37</v>
      </c>
      <c r="H28" s="363">
        <v>5.26</v>
      </c>
      <c r="I28" s="362">
        <f>SUM(G28:H28)</f>
        <v>17.63</v>
      </c>
      <c r="J28" s="345"/>
      <c r="K28" s="345"/>
    </row>
    <row r="29" spans="1:11" s="344" customFormat="1" ht="18">
      <c r="A29" s="361" t="s">
        <v>521</v>
      </c>
      <c r="B29" s="359">
        <f>SUM(B24:B28)</f>
        <v>65.38</v>
      </c>
      <c r="C29" s="359">
        <f>SUM(C24:C28)</f>
        <v>63</v>
      </c>
      <c r="D29" s="359">
        <f>SUM(D24:D28)</f>
        <v>71.09</v>
      </c>
      <c r="E29" s="359">
        <f>SUM(E24:E28)</f>
        <v>85.64</v>
      </c>
      <c r="F29" s="359">
        <f>SUM(F24:F28)</f>
        <v>35.93</v>
      </c>
      <c r="G29" s="359">
        <f>SUM(G24:G28)</f>
        <v>321.03999999999996</v>
      </c>
      <c r="H29" s="359">
        <f>SUM(H24:H28)</f>
        <v>171.93</v>
      </c>
      <c r="I29" s="359">
        <f>SUM(I24:I28)</f>
        <v>492.97</v>
      </c>
      <c r="J29" s="345"/>
      <c r="K29" s="345"/>
    </row>
    <row r="30" spans="1:11" s="344" customFormat="1" ht="18">
      <c r="A30" s="360" t="s">
        <v>520</v>
      </c>
      <c r="B30" s="359">
        <f>B29/B22*1000</f>
        <v>125.79124579124579</v>
      </c>
      <c r="C30" s="359">
        <f>C29/C22*1000</f>
        <v>76.486013986013987</v>
      </c>
      <c r="D30" s="359">
        <f>D29/D22*1000</f>
        <v>60.699983776906848</v>
      </c>
      <c r="E30" s="359">
        <f>E29/E22*1000</f>
        <v>129.64757175729684</v>
      </c>
      <c r="F30" s="359">
        <f>F29/F22*1000</f>
        <v>74.067202638631201</v>
      </c>
      <c r="G30" s="359">
        <f>G29/G22*1000</f>
        <v>87.709616256768641</v>
      </c>
      <c r="H30" s="359">
        <f>H29/H22*1000</f>
        <v>88.515120625212376</v>
      </c>
      <c r="I30" s="359">
        <f>I29/I22*1000</f>
        <v>87.988876672425874</v>
      </c>
      <c r="J30" s="345"/>
      <c r="K30" s="345"/>
    </row>
    <row r="31" spans="1:11" s="344" customFormat="1" ht="18">
      <c r="A31" s="358"/>
      <c r="B31" s="356"/>
      <c r="C31" s="356"/>
      <c r="D31" s="356"/>
      <c r="E31" s="356"/>
      <c r="F31" s="356"/>
      <c r="G31" s="356"/>
      <c r="H31" s="356"/>
      <c r="I31" s="356"/>
      <c r="J31" s="345"/>
      <c r="K31" s="345"/>
    </row>
    <row r="32" spans="1:11" s="344" customFormat="1" ht="18">
      <c r="A32" s="357" t="s">
        <v>519</v>
      </c>
      <c r="B32" s="356"/>
      <c r="C32" s="356"/>
      <c r="D32" s="356"/>
      <c r="E32" s="356"/>
      <c r="F32" s="356"/>
      <c r="G32" s="356"/>
      <c r="H32" s="356"/>
      <c r="I32" s="356"/>
      <c r="J32" s="345"/>
      <c r="K32" s="345"/>
    </row>
    <row r="33" spans="1:13" s="344" customFormat="1" ht="18">
      <c r="A33" s="357"/>
      <c r="B33" s="356"/>
      <c r="C33" s="356"/>
      <c r="D33" s="356"/>
      <c r="E33" s="356"/>
      <c r="F33" s="356"/>
      <c r="G33" s="356"/>
      <c r="H33" s="356"/>
      <c r="I33" s="356"/>
      <c r="J33" s="345"/>
      <c r="K33" s="345"/>
    </row>
    <row r="34" spans="1:13" s="344" customFormat="1" ht="18">
      <c r="A34" s="355" t="s">
        <v>518</v>
      </c>
      <c r="B34" s="354" t="s">
        <v>517</v>
      </c>
      <c r="C34" s="354"/>
      <c r="D34" s="354"/>
      <c r="E34" s="353" t="s">
        <v>516</v>
      </c>
      <c r="F34" s="353"/>
      <c r="G34" s="353"/>
      <c r="H34" s="345"/>
      <c r="I34" s="345"/>
      <c r="J34" s="345"/>
      <c r="K34" s="345"/>
    </row>
    <row r="35" spans="1:13" s="344" customFormat="1" ht="60.75" customHeight="1">
      <c r="A35" s="352"/>
      <c r="B35" s="352" t="s">
        <v>515</v>
      </c>
      <c r="C35" s="352" t="s">
        <v>514</v>
      </c>
      <c r="D35" s="352" t="s">
        <v>513</v>
      </c>
      <c r="E35" s="352" t="s">
        <v>515</v>
      </c>
      <c r="F35" s="352" t="s">
        <v>514</v>
      </c>
      <c r="G35" s="352" t="s">
        <v>513</v>
      </c>
      <c r="H35" s="345"/>
      <c r="I35" s="345"/>
      <c r="J35" s="345"/>
      <c r="K35" s="345"/>
    </row>
    <row r="36" spans="1:13" s="344" customFormat="1" ht="18.75" customHeight="1">
      <c r="A36" s="348" t="s">
        <v>512</v>
      </c>
      <c r="B36" s="346">
        <v>31.92</v>
      </c>
      <c r="C36" s="346">
        <v>32.69</v>
      </c>
      <c r="D36" s="346">
        <f>C36</f>
        <v>32.69</v>
      </c>
      <c r="E36" s="346">
        <v>61.41</v>
      </c>
      <c r="F36" s="346">
        <v>62.89</v>
      </c>
      <c r="G36" s="346">
        <f>B30</f>
        <v>125.79124579124579</v>
      </c>
      <c r="H36" s="345"/>
      <c r="I36" s="345"/>
      <c r="J36" s="345"/>
      <c r="K36" s="345"/>
      <c r="M36" s="344" t="s">
        <v>511</v>
      </c>
    </row>
    <row r="37" spans="1:13" s="344" customFormat="1" ht="18">
      <c r="A37" s="351" t="s">
        <v>510</v>
      </c>
      <c r="B37" s="346">
        <v>24.02</v>
      </c>
      <c r="C37" s="346">
        <v>31.49</v>
      </c>
      <c r="D37" s="346">
        <f>C37</f>
        <v>31.49</v>
      </c>
      <c r="E37" s="346">
        <v>29.161999999999999</v>
      </c>
      <c r="F37" s="346">
        <v>38.229999999999997</v>
      </c>
      <c r="G37" s="346">
        <f>C30</f>
        <v>76.486013986013987</v>
      </c>
      <c r="H37" s="350"/>
      <c r="I37" s="345"/>
      <c r="J37" s="345"/>
      <c r="K37" s="345"/>
    </row>
    <row r="38" spans="1:13" s="344" customFormat="1" ht="18">
      <c r="A38" s="348" t="s">
        <v>509</v>
      </c>
      <c r="B38" s="346">
        <v>50.31</v>
      </c>
      <c r="C38" s="346">
        <v>35.54</v>
      </c>
      <c r="D38" s="346">
        <f>C38</f>
        <v>35.54</v>
      </c>
      <c r="E38" s="346">
        <v>42.954999999999998</v>
      </c>
      <c r="F38" s="346">
        <v>30.35</v>
      </c>
      <c r="G38" s="346">
        <f>D30</f>
        <v>60.699983776906848</v>
      </c>
      <c r="H38" s="345"/>
      <c r="I38" s="345"/>
      <c r="J38" s="345"/>
      <c r="K38" s="345"/>
    </row>
    <row r="39" spans="1:13" s="344" customFormat="1" ht="18">
      <c r="A39" s="348" t="s">
        <v>508</v>
      </c>
      <c r="B39" s="346">
        <v>51.31</v>
      </c>
      <c r="C39" s="346">
        <v>42.82</v>
      </c>
      <c r="D39" s="346">
        <f>C39</f>
        <v>42.82</v>
      </c>
      <c r="E39" s="349">
        <v>75.503</v>
      </c>
      <c r="F39" s="349">
        <v>63.23</v>
      </c>
      <c r="G39" s="346">
        <f>E30</f>
        <v>129.64757175729684</v>
      </c>
      <c r="H39" s="345"/>
      <c r="I39" s="345"/>
      <c r="J39" s="345"/>
      <c r="K39" s="345"/>
    </row>
    <row r="40" spans="1:13" s="344" customFormat="1" ht="18">
      <c r="A40" s="348" t="s">
        <v>507</v>
      </c>
      <c r="B40" s="346">
        <v>13.39</v>
      </c>
      <c r="C40" s="346">
        <v>17.96</v>
      </c>
      <c r="D40" s="346">
        <f>C40</f>
        <v>17.96</v>
      </c>
      <c r="E40" s="349">
        <v>27.597000000000001</v>
      </c>
      <c r="F40" s="349">
        <v>37.03</v>
      </c>
      <c r="G40" s="346">
        <f>F30</f>
        <v>74.067202638631201</v>
      </c>
      <c r="H40" s="345"/>
      <c r="I40" s="345"/>
      <c r="J40" s="345"/>
      <c r="K40" s="345"/>
    </row>
    <row r="41" spans="1:13" s="344" customFormat="1" ht="18">
      <c r="A41" s="348" t="s">
        <v>506</v>
      </c>
      <c r="B41" s="346">
        <v>78.040000000000006</v>
      </c>
      <c r="C41" s="346">
        <v>85.97</v>
      </c>
      <c r="D41" s="346">
        <f>C41</f>
        <v>85.97</v>
      </c>
      <c r="E41" s="346">
        <v>40.179000000000002</v>
      </c>
      <c r="F41" s="346">
        <v>44.26</v>
      </c>
      <c r="G41" s="346">
        <f>H30</f>
        <v>88.515120625212376</v>
      </c>
      <c r="H41" s="345"/>
      <c r="I41" s="345"/>
      <c r="J41" s="345"/>
      <c r="K41" s="345"/>
    </row>
    <row r="42" spans="1:13" s="344" customFormat="1" ht="18">
      <c r="A42" s="347" t="s">
        <v>505</v>
      </c>
      <c r="B42" s="346">
        <v>0</v>
      </c>
      <c r="C42" s="346">
        <v>0</v>
      </c>
      <c r="D42" s="346">
        <v>0</v>
      </c>
      <c r="E42" s="346">
        <v>75.34</v>
      </c>
      <c r="F42" s="346">
        <v>51.33</v>
      </c>
      <c r="G42" s="346">
        <v>64.569999999999993</v>
      </c>
      <c r="H42" s="345"/>
      <c r="I42" s="345"/>
      <c r="J42" s="345"/>
      <c r="K42" s="345"/>
    </row>
    <row r="43" spans="1:13" ht="15">
      <c r="A43" s="343"/>
      <c r="B43" s="343"/>
      <c r="C43" s="343"/>
      <c r="D43" s="343"/>
      <c r="E43" s="343"/>
      <c r="F43" s="343"/>
      <c r="G43" s="343"/>
      <c r="H43" s="343"/>
      <c r="I43" s="343"/>
      <c r="J43" s="342"/>
      <c r="K43" s="342"/>
    </row>
    <row r="44" spans="1:13">
      <c r="A44" s="342"/>
      <c r="B44" s="342"/>
      <c r="C44" s="342"/>
      <c r="D44" s="342"/>
      <c r="E44" s="342"/>
      <c r="F44" s="342"/>
      <c r="G44" s="342"/>
      <c r="H44" s="342"/>
      <c r="I44" s="342"/>
      <c r="J44" s="342"/>
      <c r="K44" s="342"/>
    </row>
    <row r="45" spans="1:13">
      <c r="A45" s="342"/>
      <c r="B45" s="342"/>
      <c r="C45" s="342"/>
      <c r="D45" s="342"/>
      <c r="E45" s="342"/>
      <c r="F45" s="342"/>
      <c r="G45" s="342"/>
      <c r="H45" s="342"/>
      <c r="I45" s="342"/>
      <c r="J45" s="342"/>
      <c r="K45" s="342"/>
    </row>
    <row r="46" spans="1:13">
      <c r="A46" s="342"/>
      <c r="B46" s="342"/>
      <c r="C46" s="342"/>
      <c r="D46" s="342"/>
      <c r="E46" s="342"/>
      <c r="F46" s="342"/>
      <c r="G46" s="342"/>
      <c r="H46" s="342"/>
      <c r="I46" s="342"/>
      <c r="J46" s="342"/>
      <c r="K46" s="342"/>
    </row>
    <row r="47" spans="1:13">
      <c r="A47" s="342"/>
      <c r="B47" s="342"/>
      <c r="C47" s="342"/>
      <c r="D47" s="342"/>
      <c r="E47" s="342"/>
      <c r="F47" s="342"/>
      <c r="G47" s="342"/>
      <c r="H47" s="342"/>
      <c r="I47" s="342"/>
      <c r="J47" s="342"/>
      <c r="K47" s="342"/>
    </row>
    <row r="48" spans="1:13">
      <c r="A48" s="342"/>
      <c r="B48" s="342"/>
      <c r="C48" s="342"/>
      <c r="D48" s="342"/>
      <c r="E48" s="342"/>
      <c r="F48" s="342"/>
      <c r="G48" s="342"/>
      <c r="H48" s="342"/>
      <c r="I48" s="342"/>
      <c r="J48" s="342"/>
      <c r="K48" s="342"/>
    </row>
    <row r="49" spans="1:11">
      <c r="A49" s="342"/>
      <c r="B49" s="342"/>
      <c r="C49" s="342"/>
      <c r="D49" s="342"/>
      <c r="E49" s="342"/>
      <c r="F49" s="342"/>
      <c r="G49" s="342"/>
      <c r="H49" s="342"/>
      <c r="I49" s="342"/>
      <c r="J49" s="342"/>
      <c r="K49" s="342"/>
    </row>
    <row r="50" spans="1:11">
      <c r="A50" s="342"/>
      <c r="B50" s="342"/>
      <c r="C50" s="342"/>
      <c r="D50" s="342"/>
      <c r="E50" s="342"/>
      <c r="F50" s="342"/>
      <c r="G50" s="342"/>
      <c r="H50" s="342"/>
      <c r="I50" s="342"/>
      <c r="J50" s="342"/>
      <c r="K50" s="342"/>
    </row>
    <row r="51" spans="1:11">
      <c r="A51" s="342"/>
      <c r="B51" s="342"/>
      <c r="C51" s="342"/>
      <c r="D51" s="342"/>
      <c r="E51" s="342"/>
      <c r="F51" s="342"/>
      <c r="G51" s="342"/>
      <c r="H51" s="342"/>
      <c r="I51" s="342"/>
      <c r="J51" s="342"/>
      <c r="K51" s="342"/>
    </row>
  </sheetData>
  <mergeCells count="2">
    <mergeCell ref="B34:D34"/>
    <mergeCell ref="E34:G34"/>
  </mergeCells>
  <printOptions horizontalCentered="1" verticalCentered="1" gridLines="1"/>
  <pageMargins left="0.43307086614173229" right="0.23622047244094491" top="0.59055118110236227" bottom="0.27559055118110237" header="0.51181102362204722" footer="0.19685039370078741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zoomScale="87" zoomScaleSheetLayoutView="87" workbookViewId="0">
      <selection activeCell="L8" sqref="L8"/>
    </sheetView>
  </sheetViews>
  <sheetFormatPr defaultColWidth="8.85546875" defaultRowHeight="12.75"/>
  <cols>
    <col min="1" max="1" width="6.28515625" style="511" customWidth="1"/>
    <col min="2" max="2" width="33.85546875" style="511" customWidth="1"/>
    <col min="3" max="3" width="14.5703125" style="511" customWidth="1"/>
    <col min="4" max="4" width="14.140625" style="511" customWidth="1"/>
    <col min="5" max="5" width="14.28515625" style="511" customWidth="1"/>
    <col min="6" max="6" width="15.140625" style="511" customWidth="1"/>
    <col min="7" max="7" width="15.28515625" style="511" customWidth="1"/>
    <col min="8" max="8" width="16.7109375" style="511" customWidth="1"/>
    <col min="9" max="9" width="12" style="511" customWidth="1"/>
    <col min="10" max="10" width="11.42578125" style="511" customWidth="1"/>
    <col min="11" max="11" width="27.85546875" style="511" customWidth="1"/>
    <col min="12" max="12" width="8.42578125" style="511" customWidth="1"/>
    <col min="13" max="13" width="11.85546875" style="511" customWidth="1"/>
    <col min="14" max="16384" width="8.85546875" style="511"/>
  </cols>
  <sheetData>
    <row r="1" spans="1:13" ht="15.75">
      <c r="A1" s="588" t="s">
        <v>740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</row>
    <row r="2" spans="1:13" ht="38.25" customHeight="1">
      <c r="A2" s="587" t="s">
        <v>38</v>
      </c>
      <c r="B2" s="586" t="s">
        <v>739</v>
      </c>
      <c r="C2" s="565" t="s">
        <v>738</v>
      </c>
      <c r="D2" s="585"/>
      <c r="E2" s="585"/>
      <c r="F2" s="564"/>
      <c r="G2" s="565" t="s">
        <v>737</v>
      </c>
      <c r="H2" s="585"/>
      <c r="I2" s="585"/>
      <c r="J2" s="564"/>
      <c r="K2" s="584" t="s">
        <v>736</v>
      </c>
      <c r="M2" s="583"/>
    </row>
    <row r="3" spans="1:13" ht="25.5">
      <c r="A3" s="582"/>
      <c r="B3" s="562" t="s">
        <v>735</v>
      </c>
      <c r="C3" s="536" t="s">
        <v>734</v>
      </c>
      <c r="D3" s="536" t="s">
        <v>733</v>
      </c>
      <c r="E3" s="536" t="s">
        <v>732</v>
      </c>
      <c r="F3" s="536" t="s">
        <v>731</v>
      </c>
      <c r="G3" s="536" t="s">
        <v>730</v>
      </c>
      <c r="H3" s="536" t="s">
        <v>729</v>
      </c>
      <c r="I3" s="536" t="s">
        <v>728</v>
      </c>
      <c r="J3" s="536" t="s">
        <v>727</v>
      </c>
      <c r="K3" s="581"/>
      <c r="L3" s="519"/>
      <c r="M3" s="580">
        <v>1.12008</v>
      </c>
    </row>
    <row r="4" spans="1:13" ht="21.75" customHeight="1">
      <c r="A4" s="536" t="s">
        <v>726</v>
      </c>
      <c r="B4" s="562" t="s">
        <v>725</v>
      </c>
      <c r="C4" s="576">
        <v>251561</v>
      </c>
      <c r="D4" s="578">
        <v>372297</v>
      </c>
      <c r="E4" s="578">
        <v>342274</v>
      </c>
      <c r="F4" s="579">
        <v>337445</v>
      </c>
      <c r="G4" s="579">
        <v>444823</v>
      </c>
      <c r="H4" s="578">
        <v>449878</v>
      </c>
      <c r="I4" s="576"/>
      <c r="J4" s="576"/>
      <c r="K4" s="576">
        <f>1.1*(G4+H4)/2</f>
        <v>492085.55000000005</v>
      </c>
    </row>
    <row r="5" spans="1:13" ht="34.5" customHeight="1">
      <c r="A5" s="536" t="s">
        <v>724</v>
      </c>
      <c r="B5" s="562" t="s">
        <v>723</v>
      </c>
      <c r="C5" s="576">
        <v>27018</v>
      </c>
      <c r="D5" s="578">
        <v>29214</v>
      </c>
      <c r="E5" s="578">
        <v>30350</v>
      </c>
      <c r="F5" s="579">
        <v>30695</v>
      </c>
      <c r="G5" s="579">
        <v>31340</v>
      </c>
      <c r="H5" s="578">
        <v>31725</v>
      </c>
      <c r="I5" s="576"/>
      <c r="J5" s="576"/>
      <c r="K5" s="576">
        <f>1.1*(G5+H5)/2</f>
        <v>34685.75</v>
      </c>
    </row>
    <row r="6" spans="1:13" ht="22.5" customHeight="1">
      <c r="A6" s="536" t="s">
        <v>722</v>
      </c>
      <c r="B6" s="562" t="s">
        <v>721</v>
      </c>
      <c r="C6" s="576">
        <v>8335</v>
      </c>
      <c r="D6" s="576">
        <v>12281</v>
      </c>
      <c r="E6" s="576">
        <v>12159</v>
      </c>
      <c r="F6" s="579">
        <v>11437</v>
      </c>
      <c r="G6" s="579">
        <v>11271</v>
      </c>
      <c r="H6" s="578">
        <v>11146</v>
      </c>
      <c r="I6" s="576"/>
      <c r="J6" s="576"/>
      <c r="K6" s="576">
        <f>1.1*(G6+H6)/2</f>
        <v>12329.35</v>
      </c>
    </row>
    <row r="7" spans="1:13" ht="18" customHeight="1">
      <c r="A7" s="577"/>
      <c r="B7" s="562" t="s">
        <v>39</v>
      </c>
      <c r="C7" s="576">
        <f>SUM(C4:C6)</f>
        <v>286914</v>
      </c>
      <c r="D7" s="576">
        <f>SUM(D4:D6)</f>
        <v>413792</v>
      </c>
      <c r="E7" s="576">
        <f>SUM(E4:E6)</f>
        <v>384783</v>
      </c>
      <c r="F7" s="576">
        <f>SUM(F4:F6)</f>
        <v>379577</v>
      </c>
      <c r="G7" s="576">
        <f>SUM(G4:G6)</f>
        <v>487434</v>
      </c>
      <c r="H7" s="576">
        <f>SUM(H4:H6)</f>
        <v>492749</v>
      </c>
      <c r="I7" s="576"/>
      <c r="J7" s="576"/>
      <c r="K7" s="576">
        <f>SUM(K4:K6)</f>
        <v>539100.65</v>
      </c>
    </row>
    <row r="8" spans="1:13" ht="17.25" customHeight="1">
      <c r="A8" s="575" t="s">
        <v>684</v>
      </c>
      <c r="B8" s="574" t="s">
        <v>720</v>
      </c>
      <c r="C8" s="574"/>
      <c r="D8" s="574"/>
      <c r="E8" s="574"/>
      <c r="F8" s="574"/>
      <c r="G8" s="574"/>
      <c r="H8" s="574"/>
      <c r="I8" s="574"/>
      <c r="J8" s="574"/>
      <c r="K8" s="574"/>
    </row>
    <row r="9" spans="1:13" ht="75.75" customHeight="1">
      <c r="A9" s="536" t="s">
        <v>719</v>
      </c>
      <c r="B9" s="536" t="s">
        <v>718</v>
      </c>
      <c r="C9" s="565" t="s">
        <v>717</v>
      </c>
      <c r="D9" s="564"/>
      <c r="E9" s="536" t="s">
        <v>716</v>
      </c>
      <c r="F9" s="536" t="s">
        <v>715</v>
      </c>
      <c r="G9" s="536" t="s">
        <v>714</v>
      </c>
      <c r="H9" s="536" t="s">
        <v>713</v>
      </c>
      <c r="I9" s="565" t="s">
        <v>712</v>
      </c>
      <c r="J9" s="564"/>
      <c r="K9" s="552"/>
    </row>
    <row r="10" spans="1:13" ht="14.25" customHeight="1">
      <c r="A10" s="536"/>
      <c r="B10" s="536"/>
      <c r="C10" s="571" t="s">
        <v>711</v>
      </c>
      <c r="D10" s="570"/>
      <c r="E10" s="572" t="s">
        <v>710</v>
      </c>
      <c r="F10" s="573" t="s">
        <v>709</v>
      </c>
      <c r="G10" s="572" t="s">
        <v>708</v>
      </c>
      <c r="H10" s="572" t="s">
        <v>707</v>
      </c>
      <c r="I10" s="571" t="s">
        <v>706</v>
      </c>
      <c r="J10" s="570"/>
      <c r="K10" s="552"/>
    </row>
    <row r="11" spans="1:13" ht="29.25" customHeight="1">
      <c r="A11" s="536"/>
      <c r="B11" s="562" t="s">
        <v>705</v>
      </c>
      <c r="C11" s="569">
        <v>1234.6500000000001</v>
      </c>
      <c r="D11" s="569"/>
      <c r="E11" s="568">
        <f>K4</f>
        <v>492085.55000000005</v>
      </c>
      <c r="F11" s="568">
        <f>K5</f>
        <v>34685.75</v>
      </c>
      <c r="G11" s="567">
        <f>K6</f>
        <v>12329.35</v>
      </c>
      <c r="H11" s="567">
        <f>E11+F11+G11</f>
        <v>539100.65</v>
      </c>
      <c r="I11" s="566">
        <f>C11*H11*12</f>
        <v>7987207410.2700005</v>
      </c>
      <c r="J11" s="566"/>
      <c r="K11" s="552"/>
    </row>
    <row r="12" spans="1:13" ht="38.25" customHeight="1">
      <c r="A12" s="536"/>
      <c r="B12" s="562" t="s">
        <v>704</v>
      </c>
      <c r="C12" s="555"/>
      <c r="D12" s="554"/>
      <c r="E12" s="554"/>
      <c r="F12" s="553"/>
      <c r="G12" s="565" t="s">
        <v>703</v>
      </c>
      <c r="H12" s="564"/>
      <c r="I12" s="563" t="s">
        <v>702</v>
      </c>
      <c r="J12" s="563"/>
      <c r="K12" s="552"/>
    </row>
    <row r="13" spans="1:13" ht="38.25" customHeight="1">
      <c r="A13" s="536" t="s">
        <v>701</v>
      </c>
      <c r="B13" s="562" t="s">
        <v>700</v>
      </c>
      <c r="C13" s="561"/>
      <c r="D13" s="560"/>
      <c r="E13" s="560"/>
      <c r="F13" s="559"/>
      <c r="G13" s="558">
        <v>333.5</v>
      </c>
      <c r="H13" s="557"/>
      <c r="I13" s="558">
        <f>I11/10^7</f>
        <v>798.72074102700003</v>
      </c>
      <c r="J13" s="557"/>
      <c r="K13" s="552"/>
    </row>
    <row r="14" spans="1:13" ht="20.100000000000001" customHeight="1">
      <c r="A14" s="536" t="s">
        <v>699</v>
      </c>
      <c r="B14" s="556" t="s">
        <v>698</v>
      </c>
      <c r="C14" s="555"/>
      <c r="D14" s="554"/>
      <c r="E14" s="554"/>
      <c r="F14" s="553"/>
      <c r="G14" s="547">
        <v>25.5</v>
      </c>
      <c r="H14" s="546"/>
      <c r="I14" s="547">
        <f>G14*2</f>
        <v>51</v>
      </c>
      <c r="J14" s="546"/>
      <c r="K14" s="552"/>
    </row>
    <row r="15" spans="1:13" ht="20.100000000000001" customHeight="1">
      <c r="A15" s="536" t="s">
        <v>697</v>
      </c>
      <c r="B15" s="556" t="s">
        <v>696</v>
      </c>
      <c r="C15" s="555"/>
      <c r="D15" s="554"/>
      <c r="E15" s="554"/>
      <c r="F15" s="553"/>
      <c r="G15" s="531">
        <v>2.66</v>
      </c>
      <c r="H15" s="531"/>
      <c r="I15" s="547">
        <f>G15*2</f>
        <v>5.32</v>
      </c>
      <c r="J15" s="546"/>
      <c r="K15" s="552"/>
    </row>
    <row r="16" spans="1:13" ht="20.100000000000001" customHeight="1">
      <c r="A16" s="536" t="s">
        <v>695</v>
      </c>
      <c r="B16" s="556" t="s">
        <v>694</v>
      </c>
      <c r="C16" s="555"/>
      <c r="D16" s="554"/>
      <c r="E16" s="554"/>
      <c r="F16" s="553"/>
      <c r="G16" s="531">
        <v>27.77</v>
      </c>
      <c r="H16" s="531"/>
      <c r="I16" s="547">
        <f>G16*2</f>
        <v>55.54</v>
      </c>
      <c r="J16" s="546"/>
      <c r="K16" s="552"/>
    </row>
    <row r="17" spans="1:12" ht="20.100000000000001" customHeight="1">
      <c r="A17" s="536" t="s">
        <v>53</v>
      </c>
      <c r="B17" s="551" t="s">
        <v>693</v>
      </c>
      <c r="C17" s="550"/>
      <c r="D17" s="550"/>
      <c r="E17" s="550"/>
      <c r="F17" s="549"/>
      <c r="G17" s="531">
        <v>0</v>
      </c>
      <c r="H17" s="531"/>
      <c r="I17" s="547">
        <f>G17*2</f>
        <v>0</v>
      </c>
      <c r="J17" s="546"/>
      <c r="K17" s="530"/>
    </row>
    <row r="18" spans="1:12" ht="20.100000000000001" customHeight="1">
      <c r="A18" s="536" t="s">
        <v>692</v>
      </c>
      <c r="B18" s="535" t="s">
        <v>691</v>
      </c>
      <c r="C18" s="534"/>
      <c r="D18" s="533"/>
      <c r="E18" s="533"/>
      <c r="F18" s="532"/>
      <c r="G18" s="531">
        <f>SUM(G13:G17)</f>
        <v>389.43</v>
      </c>
      <c r="H18" s="531"/>
      <c r="I18" s="531">
        <f>SUM(I13:I17)</f>
        <v>910.58074102700004</v>
      </c>
      <c r="J18" s="531"/>
      <c r="K18" s="530"/>
    </row>
    <row r="19" spans="1:12" ht="20.100000000000001" customHeight="1">
      <c r="A19" s="536" t="s">
        <v>690</v>
      </c>
      <c r="B19" s="540" t="s">
        <v>689</v>
      </c>
      <c r="C19" s="548"/>
      <c r="D19" s="548"/>
      <c r="E19" s="548"/>
      <c r="F19" s="548"/>
      <c r="G19" s="531">
        <v>57.53</v>
      </c>
      <c r="H19" s="531"/>
      <c r="I19" s="547">
        <f>G19*2</f>
        <v>115.06</v>
      </c>
      <c r="J19" s="546"/>
      <c r="K19" s="530"/>
    </row>
    <row r="20" spans="1:12" ht="20.100000000000001" customHeight="1">
      <c r="A20" s="536" t="s">
        <v>688</v>
      </c>
      <c r="B20" s="535" t="s">
        <v>687</v>
      </c>
      <c r="C20" s="534"/>
      <c r="D20" s="533"/>
      <c r="E20" s="533"/>
      <c r="F20" s="532"/>
      <c r="G20" s="531">
        <f>G18-G19</f>
        <v>331.9</v>
      </c>
      <c r="H20" s="531"/>
      <c r="I20" s="531">
        <f>I18-I19</f>
        <v>795.52074102699999</v>
      </c>
      <c r="J20" s="531"/>
      <c r="K20" s="530"/>
    </row>
    <row r="21" spans="1:12" ht="20.100000000000001" customHeight="1">
      <c r="A21" s="536" t="s">
        <v>686</v>
      </c>
      <c r="B21" s="535" t="s">
        <v>685</v>
      </c>
      <c r="C21" s="545"/>
      <c r="D21" s="544"/>
      <c r="E21" s="544"/>
      <c r="F21" s="543"/>
      <c r="G21" s="531"/>
      <c r="H21" s="531"/>
      <c r="I21" s="542">
        <f>C11*365*24/1000</f>
        <v>10815.534000000001</v>
      </c>
      <c r="J21" s="542"/>
      <c r="K21" s="541" t="s">
        <v>684</v>
      </c>
    </row>
    <row r="22" spans="1:12" ht="20.100000000000001" customHeight="1">
      <c r="A22" s="536" t="s">
        <v>683</v>
      </c>
      <c r="B22" s="535" t="s">
        <v>682</v>
      </c>
      <c r="C22" s="534"/>
      <c r="D22" s="533"/>
      <c r="E22" s="533"/>
      <c r="F22" s="532"/>
      <c r="G22" s="531"/>
      <c r="H22" s="531"/>
      <c r="I22" s="531">
        <f>(I20*10^7*100)/(I21*10^6)</f>
        <v>73.553533374034032</v>
      </c>
      <c r="J22" s="531"/>
      <c r="K22" s="530"/>
    </row>
    <row r="23" spans="1:12" ht="20.100000000000001" customHeight="1">
      <c r="A23" s="536" t="s">
        <v>681</v>
      </c>
      <c r="B23" s="540" t="s">
        <v>680</v>
      </c>
      <c r="C23" s="539"/>
      <c r="D23" s="538"/>
      <c r="E23" s="538"/>
      <c r="F23" s="538"/>
      <c r="G23" s="537"/>
      <c r="H23" s="531"/>
      <c r="I23" s="537">
        <v>2.27</v>
      </c>
      <c r="J23" s="531"/>
      <c r="K23" s="530"/>
    </row>
    <row r="24" spans="1:12" ht="20.100000000000001" customHeight="1">
      <c r="A24" s="536" t="s">
        <v>679</v>
      </c>
      <c r="B24" s="535" t="s">
        <v>678</v>
      </c>
      <c r="C24" s="534"/>
      <c r="D24" s="533"/>
      <c r="E24" s="533"/>
      <c r="F24" s="532"/>
      <c r="G24" s="531"/>
      <c r="H24" s="531"/>
      <c r="I24" s="531">
        <f>I22/(1-0.0227)</f>
        <v>75.261980327467555</v>
      </c>
      <c r="J24" s="531"/>
      <c r="K24" s="530"/>
    </row>
    <row r="25" spans="1:12" ht="24" customHeight="1">
      <c r="A25" s="528"/>
      <c r="B25" s="529" t="s">
        <v>677</v>
      </c>
      <c r="C25" s="528"/>
      <c r="D25" s="528"/>
      <c r="E25" s="528"/>
      <c r="F25" s="528"/>
      <c r="G25" s="528"/>
      <c r="H25" s="528"/>
      <c r="I25" s="528"/>
      <c r="J25" s="528"/>
    </row>
    <row r="26" spans="1:12">
      <c r="B26" s="511" t="s">
        <v>676</v>
      </c>
      <c r="C26" s="526">
        <v>6980.72</v>
      </c>
      <c r="D26" s="511" t="s">
        <v>0</v>
      </c>
    </row>
    <row r="27" spans="1:12">
      <c r="B27" s="511" t="s">
        <v>675</v>
      </c>
      <c r="C27" s="526">
        <v>860.43</v>
      </c>
      <c r="D27" s="511" t="s">
        <v>0</v>
      </c>
      <c r="G27" s="519"/>
      <c r="K27" s="519"/>
    </row>
    <row r="28" spans="1:12">
      <c r="B28" s="511" t="s">
        <v>674</v>
      </c>
      <c r="C28" s="526">
        <v>270</v>
      </c>
      <c r="D28" s="511" t="s">
        <v>0</v>
      </c>
      <c r="G28" s="519"/>
      <c r="K28" s="527"/>
      <c r="L28" s="527"/>
    </row>
    <row r="29" spans="1:12" ht="15">
      <c r="B29" s="511" t="s">
        <v>673</v>
      </c>
      <c r="C29" s="526">
        <f>SUM(C26:C28)</f>
        <v>8111.1500000000005</v>
      </c>
      <c r="D29" s="511" t="s">
        <v>0</v>
      </c>
      <c r="E29" s="525"/>
      <c r="G29" s="519"/>
    </row>
    <row r="30" spans="1:12" ht="15">
      <c r="C30" s="524"/>
      <c r="D30" s="521"/>
      <c r="E30" s="522"/>
      <c r="F30" s="523"/>
      <c r="G30" s="519"/>
      <c r="K30" s="519"/>
    </row>
    <row r="31" spans="1:12" ht="15">
      <c r="C31" s="522"/>
      <c r="D31" s="521"/>
      <c r="E31" s="520"/>
      <c r="F31" s="520"/>
      <c r="G31" s="519"/>
    </row>
    <row r="32" spans="1:12" ht="15">
      <c r="C32" s="513"/>
      <c r="D32" s="514"/>
      <c r="E32" s="513"/>
      <c r="F32" s="518"/>
    </row>
    <row r="33" spans="3:6" ht="15">
      <c r="C33" s="513"/>
      <c r="D33" s="514"/>
      <c r="E33" s="513"/>
      <c r="F33" s="518"/>
    </row>
    <row r="34" spans="3:6" ht="15">
      <c r="C34" s="513"/>
      <c r="D34" s="514"/>
      <c r="E34" s="513"/>
      <c r="F34" s="518"/>
    </row>
    <row r="35" spans="3:6" ht="15">
      <c r="C35" s="513"/>
      <c r="D35" s="514"/>
      <c r="E35" s="513"/>
      <c r="F35" s="518"/>
    </row>
    <row r="36" spans="3:6" ht="15">
      <c r="C36" s="515"/>
      <c r="D36" s="516"/>
      <c r="E36" s="515"/>
      <c r="F36" s="517"/>
    </row>
    <row r="37" spans="3:6" ht="15">
      <c r="C37" s="515"/>
      <c r="D37" s="516"/>
      <c r="E37" s="515"/>
      <c r="F37" s="515"/>
    </row>
    <row r="38" spans="3:6" ht="15">
      <c r="C38" s="515"/>
      <c r="D38" s="514"/>
      <c r="E38" s="513"/>
      <c r="F38" s="513"/>
    </row>
    <row r="39" spans="3:6">
      <c r="C39" s="512"/>
      <c r="D39" s="512"/>
      <c r="E39" s="512"/>
      <c r="F39" s="512"/>
    </row>
  </sheetData>
  <mergeCells count="44">
    <mergeCell ref="A1:K1"/>
    <mergeCell ref="C2:F2"/>
    <mergeCell ref="G2:J2"/>
    <mergeCell ref="K2:K3"/>
    <mergeCell ref="B8:K8"/>
    <mergeCell ref="G13:H13"/>
    <mergeCell ref="I13:J13"/>
    <mergeCell ref="C14:F14"/>
    <mergeCell ref="G14:H14"/>
    <mergeCell ref="I14:J14"/>
    <mergeCell ref="C9:D9"/>
    <mergeCell ref="I9:J9"/>
    <mergeCell ref="C15:F15"/>
    <mergeCell ref="G15:H15"/>
    <mergeCell ref="I15:J15"/>
    <mergeCell ref="C10:D10"/>
    <mergeCell ref="I10:J10"/>
    <mergeCell ref="C11:D11"/>
    <mergeCell ref="I11:J11"/>
    <mergeCell ref="C12:F12"/>
    <mergeCell ref="G12:H12"/>
    <mergeCell ref="I12:J12"/>
    <mergeCell ref="C16:F16"/>
    <mergeCell ref="G16:H16"/>
    <mergeCell ref="I16:J16"/>
    <mergeCell ref="B17:F17"/>
    <mergeCell ref="G17:H17"/>
    <mergeCell ref="I17:J17"/>
    <mergeCell ref="C23:F23"/>
    <mergeCell ref="G23:H23"/>
    <mergeCell ref="I23:J23"/>
    <mergeCell ref="G18:H18"/>
    <mergeCell ref="I18:J18"/>
    <mergeCell ref="C19:F19"/>
    <mergeCell ref="G19:H19"/>
    <mergeCell ref="I19:J19"/>
    <mergeCell ref="G20:H20"/>
    <mergeCell ref="I20:J20"/>
    <mergeCell ref="G24:H24"/>
    <mergeCell ref="I24:J24"/>
    <mergeCell ref="G21:H21"/>
    <mergeCell ref="I21:J21"/>
    <mergeCell ref="G22:H22"/>
    <mergeCell ref="I22:J22"/>
  </mergeCells>
  <printOptions verticalCentered="1"/>
  <pageMargins left="0.54" right="0.26" top="0.51" bottom="0.31496062992125984" header="0.32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V154"/>
  <sheetViews>
    <sheetView view="pageBreakPreview" zoomScale="55" zoomScaleSheetLayoutView="55" workbookViewId="0">
      <selection activeCell="H98" sqref="H98"/>
    </sheetView>
  </sheetViews>
  <sheetFormatPr defaultRowHeight="20.25"/>
  <cols>
    <col min="1" max="1" width="48.7109375" style="375" customWidth="1"/>
    <col min="2" max="2" width="15.42578125" style="375" bestFit="1" customWidth="1"/>
    <col min="3" max="3" width="12.7109375" style="375" bestFit="1" customWidth="1"/>
    <col min="4" max="4" width="18" style="375" customWidth="1"/>
    <col min="5" max="5" width="13.42578125" style="375" customWidth="1"/>
    <col min="6" max="6" width="14.42578125" style="375" customWidth="1"/>
    <col min="7" max="7" width="16.7109375" style="375" customWidth="1"/>
    <col min="8" max="8" width="18.140625" style="375" customWidth="1"/>
    <col min="9" max="9" width="12.7109375" style="375" bestFit="1" customWidth="1"/>
    <col min="10" max="10" width="11.85546875" style="375" bestFit="1" customWidth="1"/>
    <col min="11" max="11" width="16.85546875" style="375" customWidth="1"/>
    <col min="12" max="12" width="17.5703125" style="375" customWidth="1"/>
    <col min="13" max="13" width="12.7109375" style="375" customWidth="1"/>
    <col min="14" max="14" width="15.5703125" style="375" customWidth="1"/>
    <col min="15" max="15" width="15.7109375" style="375" customWidth="1"/>
    <col min="16" max="16" width="17.5703125" style="375" customWidth="1"/>
    <col min="17" max="17" width="13.7109375" style="376" customWidth="1"/>
    <col min="18" max="18" width="21.7109375" style="376" customWidth="1"/>
    <col min="19" max="19" width="9.28515625" style="375" bestFit="1" customWidth="1"/>
    <col min="20" max="20" width="13.42578125" style="375" bestFit="1" customWidth="1"/>
    <col min="21" max="21" width="11.5703125" style="375" bestFit="1" customWidth="1"/>
    <col min="22" max="22" width="12.7109375" style="375" bestFit="1" customWidth="1"/>
    <col min="23" max="16384" width="9.140625" style="375"/>
  </cols>
  <sheetData>
    <row r="1" spans="1:18" ht="18" customHeight="1">
      <c r="A1" s="462" t="s">
        <v>647</v>
      </c>
      <c r="B1" s="461"/>
      <c r="C1" s="461"/>
      <c r="D1" s="445"/>
      <c r="E1" s="445"/>
      <c r="F1" s="445"/>
      <c r="G1" s="456"/>
      <c r="H1" s="445"/>
      <c r="I1" s="445"/>
      <c r="J1" s="445"/>
      <c r="K1" s="445"/>
      <c r="L1" s="445"/>
      <c r="M1" s="445"/>
      <c r="N1" s="445"/>
      <c r="O1" s="445"/>
      <c r="P1" s="445"/>
      <c r="Q1" s="460" t="s">
        <v>646</v>
      </c>
      <c r="R1" s="459"/>
    </row>
    <row r="2" spans="1:18" ht="18" customHeight="1">
      <c r="A2" s="458" t="s">
        <v>645</v>
      </c>
      <c r="B2" s="457"/>
      <c r="C2" s="457"/>
      <c r="D2" s="445"/>
      <c r="E2" s="445"/>
      <c r="F2" s="445"/>
      <c r="G2" s="456"/>
      <c r="H2" s="445"/>
      <c r="I2" s="445"/>
      <c r="J2" s="445"/>
      <c r="K2" s="445"/>
      <c r="L2" s="445"/>
      <c r="M2" s="445"/>
      <c r="N2" s="445"/>
      <c r="O2" s="445"/>
      <c r="P2" s="445"/>
      <c r="Q2" s="453"/>
      <c r="R2" s="452"/>
    </row>
    <row r="3" spans="1:18" ht="18" customHeight="1">
      <c r="A3" s="455"/>
      <c r="B3" s="455"/>
      <c r="C3" s="455"/>
      <c r="D3" s="147">
        <v>1</v>
      </c>
      <c r="E3" s="448" t="s">
        <v>21</v>
      </c>
      <c r="F3" s="148"/>
      <c r="G3" s="419"/>
      <c r="H3" s="419"/>
      <c r="I3" s="445"/>
      <c r="J3" s="447"/>
      <c r="K3" s="447"/>
      <c r="L3" s="454" t="s">
        <v>644</v>
      </c>
      <c r="M3" s="447"/>
      <c r="N3" s="447"/>
      <c r="O3" s="447"/>
      <c r="P3" s="445"/>
      <c r="Q3" s="453"/>
      <c r="R3" s="452"/>
    </row>
    <row r="4" spans="1:18" ht="18" customHeight="1">
      <c r="A4" s="389"/>
      <c r="B4" s="389"/>
      <c r="C4" s="389"/>
      <c r="D4" s="449">
        <v>2</v>
      </c>
      <c r="E4" s="448" t="s">
        <v>643</v>
      </c>
      <c r="F4" s="148"/>
      <c r="G4" s="419"/>
      <c r="H4" s="419"/>
      <c r="I4" s="445"/>
      <c r="J4" s="447"/>
      <c r="K4" s="445"/>
      <c r="L4" s="208" t="s">
        <v>642</v>
      </c>
      <c r="M4" s="447"/>
      <c r="N4" s="447"/>
      <c r="O4" s="447"/>
      <c r="P4" s="445"/>
      <c r="Q4" s="451"/>
      <c r="R4" s="450"/>
    </row>
    <row r="5" spans="1:18" ht="18" customHeight="1">
      <c r="A5" s="389"/>
      <c r="B5" s="389"/>
      <c r="C5" s="389"/>
      <c r="D5" s="449">
        <v>3</v>
      </c>
      <c r="E5" s="448" t="s">
        <v>641</v>
      </c>
      <c r="F5" s="148"/>
      <c r="G5" s="419"/>
      <c r="H5" s="419"/>
      <c r="I5" s="445"/>
      <c r="J5" s="447"/>
      <c r="K5" s="445"/>
      <c r="L5" s="208" t="s">
        <v>640</v>
      </c>
      <c r="M5" s="447"/>
      <c r="N5" s="447"/>
      <c r="O5" s="447"/>
      <c r="P5" s="445"/>
      <c r="Q5" s="147"/>
      <c r="R5" s="147"/>
    </row>
    <row r="6" spans="1:18" ht="33" customHeight="1">
      <c r="A6" s="446" t="s">
        <v>639</v>
      </c>
      <c r="B6" s="446"/>
      <c r="C6" s="446"/>
      <c r="D6" s="446"/>
      <c r="E6" s="446"/>
      <c r="F6" s="446"/>
      <c r="G6" s="446"/>
      <c r="H6" s="446"/>
      <c r="I6" s="446"/>
      <c r="J6" s="446"/>
      <c r="K6" s="398"/>
      <c r="L6" s="445"/>
      <c r="M6" s="398"/>
      <c r="N6" s="398"/>
      <c r="O6" s="398"/>
      <c r="P6" s="398"/>
      <c r="Q6" s="444"/>
      <c r="R6" s="444"/>
    </row>
    <row r="7" spans="1:18" ht="103.5" customHeight="1">
      <c r="A7" s="387" t="s">
        <v>601</v>
      </c>
      <c r="B7" s="408" t="s">
        <v>600</v>
      </c>
      <c r="C7" s="408" t="s">
        <v>599</v>
      </c>
      <c r="D7" s="301" t="s">
        <v>615</v>
      </c>
      <c r="E7" s="301" t="s">
        <v>614</v>
      </c>
      <c r="F7" s="301" t="s">
        <v>596</v>
      </c>
      <c r="G7" s="407" t="s">
        <v>595</v>
      </c>
      <c r="H7" s="407" t="s">
        <v>587</v>
      </c>
      <c r="I7" s="407" t="s">
        <v>594</v>
      </c>
      <c r="J7" s="407" t="s">
        <v>593</v>
      </c>
      <c r="K7" s="407" t="s">
        <v>592</v>
      </c>
      <c r="L7" s="407" t="s">
        <v>591</v>
      </c>
      <c r="M7" s="301" t="s">
        <v>590</v>
      </c>
      <c r="N7" s="301" t="s">
        <v>589</v>
      </c>
      <c r="O7" s="301" t="s">
        <v>588</v>
      </c>
      <c r="P7" s="407" t="s">
        <v>587</v>
      </c>
      <c r="Q7" s="442" t="s">
        <v>586</v>
      </c>
      <c r="R7" s="442" t="s">
        <v>585</v>
      </c>
    </row>
    <row r="8" spans="1:18">
      <c r="A8" s="443"/>
      <c r="B8" s="146" t="s">
        <v>4</v>
      </c>
      <c r="C8" s="395" t="s">
        <v>26</v>
      </c>
      <c r="D8" s="395" t="s">
        <v>0</v>
      </c>
      <c r="E8" s="395" t="s">
        <v>582</v>
      </c>
      <c r="F8" s="395" t="s">
        <v>582</v>
      </c>
      <c r="G8" s="395" t="s">
        <v>583</v>
      </c>
      <c r="H8" s="395" t="s">
        <v>583</v>
      </c>
      <c r="I8" s="395" t="s">
        <v>583</v>
      </c>
      <c r="J8" s="395" t="s">
        <v>583</v>
      </c>
      <c r="K8" s="395" t="s">
        <v>583</v>
      </c>
      <c r="L8" s="395" t="s">
        <v>584</v>
      </c>
      <c r="M8" s="395" t="s">
        <v>583</v>
      </c>
      <c r="N8" s="395" t="s">
        <v>583</v>
      </c>
      <c r="O8" s="395" t="s">
        <v>582</v>
      </c>
      <c r="P8" s="395" t="s">
        <v>582</v>
      </c>
      <c r="Q8" s="442"/>
      <c r="R8" s="442"/>
    </row>
    <row r="9" spans="1:18">
      <c r="A9" s="392" t="s">
        <v>581</v>
      </c>
      <c r="B9" s="389">
        <v>100</v>
      </c>
      <c r="C9" s="389"/>
      <c r="D9" s="427">
        <v>351.637</v>
      </c>
      <c r="E9" s="422"/>
      <c r="F9" s="145">
        <f>O9-P9</f>
        <v>0</v>
      </c>
      <c r="G9" s="422"/>
      <c r="H9" s="427">
        <v>151.5</v>
      </c>
      <c r="I9" s="422"/>
      <c r="J9" s="422"/>
      <c r="K9" s="427">
        <f>H9</f>
        <v>151.5</v>
      </c>
      <c r="L9" s="427">
        <f>D9*K9/1000</f>
        <v>53.273005499999996</v>
      </c>
      <c r="M9" s="422">
        <v>0</v>
      </c>
      <c r="N9" s="427">
        <f>K9+M9</f>
        <v>151.5</v>
      </c>
      <c r="O9" s="427">
        <f>D9*N9/1000</f>
        <v>53.273005499999996</v>
      </c>
      <c r="P9" s="145">
        <f>D9*H9/1000</f>
        <v>53.273005499999996</v>
      </c>
      <c r="Q9" s="384">
        <f>F9/O9</f>
        <v>0</v>
      </c>
      <c r="R9" s="384">
        <f>P9/L9</f>
        <v>1</v>
      </c>
    </row>
    <row r="10" spans="1:18">
      <c r="A10" s="392" t="s">
        <v>638</v>
      </c>
      <c r="B10" s="389">
        <v>100</v>
      </c>
      <c r="C10" s="389"/>
      <c r="D10" s="427">
        <v>154.88999999999999</v>
      </c>
      <c r="E10" s="422"/>
      <c r="F10" s="145">
        <f>O10-P10</f>
        <v>0</v>
      </c>
      <c r="G10" s="422"/>
      <c r="H10" s="427">
        <v>100.15</v>
      </c>
      <c r="I10" s="422"/>
      <c r="J10" s="422"/>
      <c r="K10" s="427">
        <f>SUM(G10:J10)</f>
        <v>100.15</v>
      </c>
      <c r="L10" s="427">
        <f>D10*K10/1000</f>
        <v>15.512233500000001</v>
      </c>
      <c r="M10" s="422">
        <v>0</v>
      </c>
      <c r="N10" s="427">
        <f>K10+M10</f>
        <v>100.15</v>
      </c>
      <c r="O10" s="427">
        <f>N10*D10/1000</f>
        <v>15.512233500000001</v>
      </c>
      <c r="P10" s="145">
        <f>D10*H10/1000</f>
        <v>15.512233500000001</v>
      </c>
      <c r="Q10" s="384">
        <f>F10/O10</f>
        <v>0</v>
      </c>
      <c r="R10" s="384">
        <f>P10/L10</f>
        <v>1</v>
      </c>
    </row>
    <row r="11" spans="1:18">
      <c r="A11" s="392" t="s">
        <v>637</v>
      </c>
      <c r="B11" s="389">
        <v>100</v>
      </c>
      <c r="C11" s="389"/>
      <c r="D11" s="422">
        <v>1647.95</v>
      </c>
      <c r="E11" s="422"/>
      <c r="F11" s="145">
        <f>O11-P11</f>
        <v>0</v>
      </c>
      <c r="G11" s="422"/>
      <c r="H11" s="422">
        <v>84.14</v>
      </c>
      <c r="I11" s="422"/>
      <c r="J11" s="422"/>
      <c r="K11" s="422">
        <f>H11</f>
        <v>84.14</v>
      </c>
      <c r="L11" s="427">
        <f>D11*K11/1000</f>
        <v>138.658513</v>
      </c>
      <c r="M11" s="422">
        <v>0</v>
      </c>
      <c r="N11" s="422">
        <f>K11+M11</f>
        <v>84.14</v>
      </c>
      <c r="O11" s="427">
        <f>N11*D11/1000</f>
        <v>138.658513</v>
      </c>
      <c r="P11" s="145">
        <f>D11*H11/1000</f>
        <v>138.658513</v>
      </c>
      <c r="Q11" s="384">
        <f>F11/O11</f>
        <v>0</v>
      </c>
      <c r="R11" s="384">
        <f>P11/L11</f>
        <v>1</v>
      </c>
    </row>
    <row r="12" spans="1:18">
      <c r="A12" s="392" t="s">
        <v>636</v>
      </c>
      <c r="B12" s="389">
        <v>100</v>
      </c>
      <c r="C12" s="389"/>
      <c r="D12" s="422">
        <v>724.65</v>
      </c>
      <c r="E12" s="422"/>
      <c r="F12" s="145">
        <f>O12-P12</f>
        <v>0</v>
      </c>
      <c r="G12" s="422"/>
      <c r="H12" s="422">
        <v>115.98</v>
      </c>
      <c r="I12" s="422"/>
      <c r="J12" s="422"/>
      <c r="K12" s="422">
        <f>H12</f>
        <v>115.98</v>
      </c>
      <c r="L12" s="427">
        <f>D12*K12/1000</f>
        <v>84.044907000000009</v>
      </c>
      <c r="M12" s="422">
        <v>0</v>
      </c>
      <c r="N12" s="422">
        <f>K12+M12</f>
        <v>115.98</v>
      </c>
      <c r="O12" s="427">
        <f>N12*D12/1000</f>
        <v>84.044907000000009</v>
      </c>
      <c r="P12" s="145">
        <f>D12*H12/1000</f>
        <v>84.044907000000009</v>
      </c>
      <c r="Q12" s="384">
        <f>F12/O12</f>
        <v>0</v>
      </c>
      <c r="R12" s="384">
        <f>P12/L12</f>
        <v>1</v>
      </c>
    </row>
    <row r="13" spans="1:18">
      <c r="A13" s="392" t="s">
        <v>577</v>
      </c>
      <c r="B13" s="389">
        <v>100</v>
      </c>
      <c r="C13" s="389"/>
      <c r="D13" s="422">
        <v>903.09</v>
      </c>
      <c r="E13" s="422"/>
      <c r="F13" s="145">
        <f>O13-P13</f>
        <v>0</v>
      </c>
      <c r="G13" s="422"/>
      <c r="H13" s="422">
        <v>60.14</v>
      </c>
      <c r="I13" s="422"/>
      <c r="J13" s="422"/>
      <c r="K13" s="422">
        <f>H13</f>
        <v>60.14</v>
      </c>
      <c r="L13" s="427">
        <f>D13*K13/1000</f>
        <v>54.311832600000002</v>
      </c>
      <c r="M13" s="422">
        <v>0</v>
      </c>
      <c r="N13" s="422">
        <f>K13+M13</f>
        <v>60.14</v>
      </c>
      <c r="O13" s="427">
        <f>N13*D13/1000</f>
        <v>54.311832600000002</v>
      </c>
      <c r="P13" s="145">
        <f>D13*H13/1000</f>
        <v>54.311832600000002</v>
      </c>
      <c r="Q13" s="384">
        <f>F13/O13</f>
        <v>0</v>
      </c>
      <c r="R13" s="384">
        <f>P13/L13</f>
        <v>1</v>
      </c>
    </row>
    <row r="14" spans="1:18">
      <c r="A14" s="392" t="s">
        <v>39</v>
      </c>
      <c r="B14" s="389"/>
      <c r="C14" s="389"/>
      <c r="D14" s="424">
        <f>SUM(D9:D13)</f>
        <v>3782.2170000000001</v>
      </c>
      <c r="E14" s="422"/>
      <c r="F14" s="145">
        <f>O14-P14</f>
        <v>0</v>
      </c>
      <c r="G14" s="422"/>
      <c r="H14" s="424">
        <f>L14/D14*1000</f>
        <v>91.42798829363835</v>
      </c>
      <c r="I14" s="422"/>
      <c r="J14" s="422"/>
      <c r="K14" s="422"/>
      <c r="L14" s="424">
        <f>SUM(L9:L13)</f>
        <v>345.80049159999999</v>
      </c>
      <c r="M14" s="422">
        <v>0</v>
      </c>
      <c r="N14" s="422">
        <f>K14+M14</f>
        <v>0</v>
      </c>
      <c r="O14" s="424">
        <f>SUM(O9:O13)</f>
        <v>345.80049159999999</v>
      </c>
      <c r="P14" s="390">
        <f>SUM(P9:P13)</f>
        <v>345.80049159999999</v>
      </c>
      <c r="Q14" s="384">
        <f>F14/O14</f>
        <v>0</v>
      </c>
      <c r="R14" s="384">
        <f>P14/L14</f>
        <v>1</v>
      </c>
    </row>
    <row r="15" spans="1:18">
      <c r="A15" s="392" t="s">
        <v>576</v>
      </c>
      <c r="B15" s="389">
        <v>100</v>
      </c>
      <c r="C15" s="389"/>
      <c r="D15" s="422">
        <v>2098.39</v>
      </c>
      <c r="E15" s="422"/>
      <c r="F15" s="145">
        <f>O15-P15</f>
        <v>0</v>
      </c>
      <c r="G15" s="422"/>
      <c r="H15" s="422">
        <v>84.79</v>
      </c>
      <c r="I15" s="422"/>
      <c r="J15" s="422"/>
      <c r="K15" s="422">
        <f>H15</f>
        <v>84.79</v>
      </c>
      <c r="L15" s="427">
        <f>D15*K15/1000</f>
        <v>177.92248810000001</v>
      </c>
      <c r="M15" s="422">
        <v>0</v>
      </c>
      <c r="N15" s="422">
        <f>K15+M15</f>
        <v>84.79</v>
      </c>
      <c r="O15" s="427">
        <f>N15*D15/1000</f>
        <v>177.92248810000001</v>
      </c>
      <c r="P15" s="145">
        <f>D15*K15/1000</f>
        <v>177.92248810000001</v>
      </c>
      <c r="Q15" s="384">
        <f>F15/O15</f>
        <v>0</v>
      </c>
      <c r="R15" s="384">
        <f>P15/L15</f>
        <v>1</v>
      </c>
    </row>
    <row r="16" spans="1:18">
      <c r="A16" s="392" t="s">
        <v>575</v>
      </c>
      <c r="B16" s="389">
        <v>100</v>
      </c>
      <c r="C16" s="389"/>
      <c r="D16" s="422">
        <v>273.70999999999998</v>
      </c>
      <c r="E16" s="422"/>
      <c r="F16" s="145">
        <f>O16-P16</f>
        <v>0</v>
      </c>
      <c r="G16" s="422"/>
      <c r="H16" s="422">
        <v>75.34</v>
      </c>
      <c r="I16" s="422"/>
      <c r="J16" s="422"/>
      <c r="K16" s="422">
        <f>H16</f>
        <v>75.34</v>
      </c>
      <c r="L16" s="427">
        <f>D16*K16/1000</f>
        <v>20.6213114</v>
      </c>
      <c r="M16" s="422">
        <v>0</v>
      </c>
      <c r="N16" s="422">
        <f>K16+M16</f>
        <v>75.34</v>
      </c>
      <c r="O16" s="422">
        <f>N16*D16/1000</f>
        <v>20.6213114</v>
      </c>
      <c r="P16" s="145">
        <f>D16*H16/1000</f>
        <v>20.6213114</v>
      </c>
      <c r="Q16" s="384">
        <f>F16/O16</f>
        <v>0</v>
      </c>
      <c r="R16" s="384">
        <f>P16/L16</f>
        <v>1</v>
      </c>
    </row>
    <row r="17" spans="1:21">
      <c r="A17" s="392" t="s">
        <v>635</v>
      </c>
      <c r="B17" s="389"/>
      <c r="C17" s="389"/>
      <c r="D17" s="422"/>
      <c r="E17" s="422"/>
      <c r="F17" s="145"/>
      <c r="G17" s="422"/>
      <c r="H17" s="422"/>
      <c r="I17" s="422"/>
      <c r="J17" s="422"/>
      <c r="K17" s="422"/>
      <c r="L17" s="422"/>
      <c r="M17" s="422"/>
      <c r="N17" s="422"/>
      <c r="O17" s="422"/>
      <c r="P17" s="145"/>
      <c r="Q17" s="384"/>
      <c r="R17" s="384"/>
    </row>
    <row r="18" spans="1:21">
      <c r="A18" s="392" t="s">
        <v>39</v>
      </c>
      <c r="B18" s="389"/>
      <c r="C18" s="389"/>
      <c r="D18" s="424">
        <f>SUM(D14:D16)</f>
        <v>6154.317</v>
      </c>
      <c r="E18" s="422"/>
      <c r="F18" s="145">
        <f>O18-P18</f>
        <v>0</v>
      </c>
      <c r="G18" s="422"/>
      <c r="H18" s="422">
        <f>L18/D18*1000</f>
        <v>88.4491798358778</v>
      </c>
      <c r="I18" s="422"/>
      <c r="J18" s="422"/>
      <c r="K18" s="424">
        <f>L18/D18*1000</f>
        <v>88.4491798358778</v>
      </c>
      <c r="L18" s="424">
        <f>SUM(L14:L17)</f>
        <v>544.34429109999996</v>
      </c>
      <c r="M18" s="422">
        <v>0</v>
      </c>
      <c r="N18" s="424">
        <f>K18+M18</f>
        <v>88.4491798358778</v>
      </c>
      <c r="O18" s="424">
        <f>SUM(O14:O17)</f>
        <v>544.34429109999996</v>
      </c>
      <c r="P18" s="145">
        <f>D18*H18/1000</f>
        <v>544.34429109999996</v>
      </c>
      <c r="Q18" s="384">
        <f>F18/O18</f>
        <v>0</v>
      </c>
      <c r="R18" s="384">
        <f>P18/L18</f>
        <v>1</v>
      </c>
    </row>
    <row r="19" spans="1:21">
      <c r="A19" s="392" t="s">
        <v>634</v>
      </c>
      <c r="B19" s="389">
        <v>100</v>
      </c>
      <c r="C19" s="389"/>
      <c r="D19" s="422">
        <v>2743.11</v>
      </c>
      <c r="E19" s="422"/>
      <c r="F19" s="145">
        <f>O19-P19</f>
        <v>0</v>
      </c>
      <c r="G19" s="422"/>
      <c r="H19" s="422">
        <v>240.4</v>
      </c>
      <c r="I19" s="422"/>
      <c r="J19" s="422"/>
      <c r="K19" s="424">
        <f>H19</f>
        <v>240.4</v>
      </c>
      <c r="L19" s="427">
        <f>D19*K19/1000</f>
        <v>659.44364400000006</v>
      </c>
      <c r="M19" s="422">
        <v>0</v>
      </c>
      <c r="N19" s="422">
        <f>K19+M19</f>
        <v>240.4</v>
      </c>
      <c r="O19" s="424">
        <f>N19*D19/1000</f>
        <v>659.44364400000006</v>
      </c>
      <c r="P19" s="145">
        <f>D19*H19/1000</f>
        <v>659.44364400000006</v>
      </c>
      <c r="Q19" s="384">
        <f>F19/O19</f>
        <v>0</v>
      </c>
      <c r="R19" s="384">
        <f>P19/L19</f>
        <v>1</v>
      </c>
    </row>
    <row r="20" spans="1:21">
      <c r="A20" s="392" t="s">
        <v>572</v>
      </c>
      <c r="B20" s="389">
        <v>100</v>
      </c>
      <c r="C20" s="389"/>
      <c r="D20" s="422">
        <v>3214.61</v>
      </c>
      <c r="E20" s="422"/>
      <c r="F20" s="145">
        <f>O20-P20</f>
        <v>0</v>
      </c>
      <c r="G20" s="422"/>
      <c r="H20" s="422">
        <v>321.25</v>
      </c>
      <c r="I20" s="422"/>
      <c r="J20" s="422"/>
      <c r="K20" s="422">
        <f>H20</f>
        <v>321.25</v>
      </c>
      <c r="L20" s="427">
        <f>D20*K20/1000</f>
        <v>1032.6934625000001</v>
      </c>
      <c r="M20" s="422">
        <v>0</v>
      </c>
      <c r="N20" s="422">
        <f>K20+M20</f>
        <v>321.25</v>
      </c>
      <c r="O20" s="424">
        <f>N20*D20/1000</f>
        <v>1032.6934625000001</v>
      </c>
      <c r="P20" s="145">
        <f>D20*H20/1000</f>
        <v>1032.6934625000001</v>
      </c>
      <c r="Q20" s="384">
        <f>F20/O20</f>
        <v>0</v>
      </c>
      <c r="R20" s="384">
        <f>P20/L20</f>
        <v>1</v>
      </c>
    </row>
    <row r="21" spans="1:21">
      <c r="A21" s="392" t="s">
        <v>606</v>
      </c>
      <c r="B21" s="389"/>
      <c r="C21" s="389"/>
      <c r="D21" s="424">
        <v>9.11</v>
      </c>
      <c r="E21" s="422"/>
      <c r="F21" s="145">
        <f>O21-P21</f>
        <v>0</v>
      </c>
      <c r="G21" s="422"/>
      <c r="H21" s="422">
        <v>325.08</v>
      </c>
      <c r="I21" s="422"/>
      <c r="J21" s="422"/>
      <c r="K21" s="422">
        <f>H21</f>
        <v>325.08</v>
      </c>
      <c r="L21" s="427">
        <f>D21*K21/1000</f>
        <v>2.9614788000000001</v>
      </c>
      <c r="M21" s="422">
        <v>0</v>
      </c>
      <c r="N21" s="422">
        <f>K21+M21</f>
        <v>325.08</v>
      </c>
      <c r="O21" s="424">
        <f>N21*D21/1000</f>
        <v>2.9614788000000001</v>
      </c>
      <c r="P21" s="390">
        <f>D21*H21/1000</f>
        <v>2.9614788000000001</v>
      </c>
      <c r="Q21" s="384">
        <f>F21/O21</f>
        <v>0</v>
      </c>
      <c r="R21" s="384">
        <f>P21/L21</f>
        <v>1</v>
      </c>
    </row>
    <row r="22" spans="1:21">
      <c r="A22" s="399" t="s">
        <v>570</v>
      </c>
      <c r="B22" s="389"/>
      <c r="C22" s="389"/>
      <c r="D22" s="422">
        <v>190.92</v>
      </c>
      <c r="E22" s="422"/>
      <c r="F22" s="145">
        <f>O22-P22</f>
        <v>0</v>
      </c>
      <c r="G22" s="422"/>
      <c r="H22" s="422">
        <v>368</v>
      </c>
      <c r="I22" s="422"/>
      <c r="J22" s="422"/>
      <c r="K22" s="422">
        <f>H22</f>
        <v>368</v>
      </c>
      <c r="L22" s="427">
        <f>D22*K22/1000</f>
        <v>70.258560000000003</v>
      </c>
      <c r="M22" s="422"/>
      <c r="N22" s="422">
        <f>K22+M22</f>
        <v>368</v>
      </c>
      <c r="O22" s="424">
        <f>N22*D22/1000</f>
        <v>70.258560000000003</v>
      </c>
      <c r="P22" s="390">
        <f>D22*H22/1000</f>
        <v>70.258560000000003</v>
      </c>
      <c r="Q22" s="384">
        <f>F22/O22</f>
        <v>0</v>
      </c>
      <c r="R22" s="384">
        <f>P22/L22</f>
        <v>1</v>
      </c>
    </row>
    <row r="23" spans="1:21">
      <c r="A23" s="399" t="s">
        <v>569</v>
      </c>
      <c r="B23" s="389"/>
      <c r="C23" s="389"/>
      <c r="D23" s="422">
        <v>75.55</v>
      </c>
      <c r="E23" s="422"/>
      <c r="F23" s="145">
        <f>O23-P23</f>
        <v>0</v>
      </c>
      <c r="G23" s="422"/>
      <c r="H23" s="422">
        <v>371</v>
      </c>
      <c r="I23" s="422"/>
      <c r="J23" s="422"/>
      <c r="K23" s="422">
        <f>H23</f>
        <v>371</v>
      </c>
      <c r="L23" s="427">
        <f>D23*K23/1000</f>
        <v>28.029049999999998</v>
      </c>
      <c r="M23" s="422"/>
      <c r="N23" s="422">
        <f>K23+M23</f>
        <v>371</v>
      </c>
      <c r="O23" s="424">
        <f>N23*D23/1000</f>
        <v>28.029049999999998</v>
      </c>
      <c r="P23" s="390">
        <f>D23*H23/1000</f>
        <v>28.029049999999998</v>
      </c>
      <c r="Q23" s="384">
        <f>F23/O23</f>
        <v>0</v>
      </c>
      <c r="R23" s="384">
        <f>P23/L23</f>
        <v>1</v>
      </c>
    </row>
    <row r="24" spans="1:21">
      <c r="A24" s="392" t="s">
        <v>633</v>
      </c>
      <c r="B24" s="389"/>
      <c r="C24" s="389"/>
      <c r="D24" s="424">
        <f>SUM(D22:D23)</f>
        <v>266.46999999999997</v>
      </c>
      <c r="E24" s="422"/>
      <c r="F24" s="145">
        <f>O24-P24</f>
        <v>0</v>
      </c>
      <c r="G24" s="422"/>
      <c r="H24" s="424">
        <v>0</v>
      </c>
      <c r="I24" s="422"/>
      <c r="J24" s="422"/>
      <c r="K24" s="422">
        <f>H24</f>
        <v>0</v>
      </c>
      <c r="L24" s="424">
        <f>SUM(L22:L23)</f>
        <v>98.287610000000001</v>
      </c>
      <c r="M24" s="422"/>
      <c r="N24" s="422">
        <f>K24+M24</f>
        <v>0</v>
      </c>
      <c r="O24" s="424">
        <f>N24*D24/1000</f>
        <v>0</v>
      </c>
      <c r="P24" s="390">
        <f>D24*H24/1000</f>
        <v>0</v>
      </c>
      <c r="Q24" s="384" t="e">
        <f>F24/O24</f>
        <v>#DIV/0!</v>
      </c>
      <c r="R24" s="384">
        <f>P24/L24</f>
        <v>0</v>
      </c>
    </row>
    <row r="25" spans="1:21">
      <c r="A25" s="441" t="s">
        <v>632</v>
      </c>
      <c r="B25" s="389">
        <v>100</v>
      </c>
      <c r="C25" s="389"/>
      <c r="D25" s="422">
        <v>468.67</v>
      </c>
      <c r="E25" s="422"/>
      <c r="F25" s="145">
        <f>O25-P25</f>
        <v>0</v>
      </c>
      <c r="G25" s="422"/>
      <c r="H25" s="422">
        <v>0</v>
      </c>
      <c r="I25" s="422"/>
      <c r="J25" s="422"/>
      <c r="K25" s="422">
        <f>H25</f>
        <v>0</v>
      </c>
      <c r="L25" s="427">
        <f>D25*K25/1000</f>
        <v>0</v>
      </c>
      <c r="M25" s="422">
        <v>0</v>
      </c>
      <c r="N25" s="422">
        <f>K25+M25</f>
        <v>0</v>
      </c>
      <c r="O25" s="424">
        <f>N25*D25/1000</f>
        <v>0</v>
      </c>
      <c r="P25" s="390">
        <f>D25*H25/1000</f>
        <v>0</v>
      </c>
      <c r="Q25" s="384" t="e">
        <f>F25/O25</f>
        <v>#DIV/0!</v>
      </c>
      <c r="R25" s="384" t="e">
        <f>P25/L25</f>
        <v>#DIV/0!</v>
      </c>
    </row>
    <row r="26" spans="1:21">
      <c r="A26" s="441" t="s">
        <v>560</v>
      </c>
      <c r="B26" s="389"/>
      <c r="C26" s="389"/>
      <c r="D26" s="422"/>
      <c r="E26" s="422"/>
      <c r="F26" s="145"/>
      <c r="G26" s="422"/>
      <c r="H26" s="422"/>
      <c r="I26" s="422"/>
      <c r="J26" s="422"/>
      <c r="K26" s="422"/>
      <c r="L26" s="422"/>
      <c r="M26" s="422"/>
      <c r="N26" s="422"/>
      <c r="O26" s="422"/>
      <c r="P26" s="145"/>
      <c r="Q26" s="384"/>
      <c r="R26" s="384"/>
    </row>
    <row r="27" spans="1:21">
      <c r="A27" s="392" t="s">
        <v>631</v>
      </c>
      <c r="B27" s="389">
        <v>100</v>
      </c>
      <c r="C27" s="389"/>
      <c r="D27" s="422">
        <v>902.09</v>
      </c>
      <c r="E27" s="422"/>
      <c r="F27" s="145">
        <f>O27-P27</f>
        <v>0</v>
      </c>
      <c r="G27" s="422"/>
      <c r="H27" s="422">
        <v>216.3</v>
      </c>
      <c r="I27" s="422"/>
      <c r="J27" s="422"/>
      <c r="K27" s="422">
        <f>H27</f>
        <v>216.3</v>
      </c>
      <c r="L27" s="427">
        <f>D27*K27/1000</f>
        <v>195.12206700000002</v>
      </c>
      <c r="M27" s="422"/>
      <c r="N27" s="422">
        <f>K27+M27</f>
        <v>216.3</v>
      </c>
      <c r="O27" s="422">
        <f>N27*D27/1000</f>
        <v>195.12206700000002</v>
      </c>
      <c r="P27" s="145">
        <f>D27*H27/1000</f>
        <v>195.12206700000002</v>
      </c>
      <c r="Q27" s="384">
        <f>F27/O27</f>
        <v>0</v>
      </c>
      <c r="R27" s="384">
        <f>P27/L27</f>
        <v>1</v>
      </c>
    </row>
    <row r="28" spans="1:21">
      <c r="A28" s="392" t="s">
        <v>630</v>
      </c>
      <c r="B28" s="389">
        <v>100</v>
      </c>
      <c r="C28" s="389"/>
      <c r="D28" s="422">
        <v>1738.24</v>
      </c>
      <c r="E28" s="422"/>
      <c r="F28" s="145"/>
      <c r="G28" s="422"/>
      <c r="H28" s="422">
        <v>316.3</v>
      </c>
      <c r="I28" s="422"/>
      <c r="J28" s="422"/>
      <c r="K28" s="422">
        <f>H28</f>
        <v>316.3</v>
      </c>
      <c r="L28" s="427">
        <f>D28*K28/1000</f>
        <v>549.80531200000007</v>
      </c>
      <c r="M28" s="422"/>
      <c r="N28" s="422">
        <f>K28+M28</f>
        <v>316.3</v>
      </c>
      <c r="O28" s="422">
        <f>N28*D28/1000</f>
        <v>549.80531200000007</v>
      </c>
      <c r="P28" s="145">
        <f>D28*H28/1000</f>
        <v>549.80531200000007</v>
      </c>
      <c r="Q28" s="384">
        <f>F28/O28</f>
        <v>0</v>
      </c>
      <c r="R28" s="384">
        <f>P28/L28</f>
        <v>1</v>
      </c>
    </row>
    <row r="29" spans="1:21">
      <c r="A29" s="392" t="s">
        <v>629</v>
      </c>
      <c r="B29" s="389"/>
      <c r="C29" s="389"/>
      <c r="D29" s="422">
        <v>-35.799999999999997</v>
      </c>
      <c r="E29" s="422"/>
      <c r="F29" s="145"/>
      <c r="G29" s="422"/>
      <c r="H29" s="422">
        <v>249.18</v>
      </c>
      <c r="I29" s="422"/>
      <c r="J29" s="422"/>
      <c r="K29" s="422">
        <f>H29</f>
        <v>249.18</v>
      </c>
      <c r="L29" s="427">
        <f>D29*K29/1000</f>
        <v>-8.9206439999999994</v>
      </c>
      <c r="M29" s="422"/>
      <c r="N29" s="422">
        <f>K29+M29</f>
        <v>249.18</v>
      </c>
      <c r="O29" s="422">
        <f>N29*D29/1000</f>
        <v>-8.9206439999999994</v>
      </c>
      <c r="P29" s="145">
        <f>D29*H29/1000</f>
        <v>-8.9206439999999994</v>
      </c>
      <c r="Q29" s="384">
        <f>F29/O29</f>
        <v>0</v>
      </c>
      <c r="R29" s="384"/>
    </row>
    <row r="30" spans="1:21">
      <c r="A30" s="392" t="s">
        <v>628</v>
      </c>
      <c r="B30" s="389">
        <v>100</v>
      </c>
      <c r="C30" s="389"/>
      <c r="D30" s="422">
        <v>261.14</v>
      </c>
      <c r="E30" s="422"/>
      <c r="F30" s="145">
        <f>O30-P30</f>
        <v>0</v>
      </c>
      <c r="G30" s="422"/>
      <c r="H30" s="422">
        <v>146.69999999999999</v>
      </c>
      <c r="I30" s="422"/>
      <c r="J30" s="422"/>
      <c r="K30" s="422">
        <f>H30</f>
        <v>146.69999999999999</v>
      </c>
      <c r="L30" s="427">
        <f>D30*K30/1000</f>
        <v>38.309238000000001</v>
      </c>
      <c r="M30" s="422"/>
      <c r="N30" s="422">
        <f>K30+M30</f>
        <v>146.69999999999999</v>
      </c>
      <c r="O30" s="422">
        <f>N30*D30/1000</f>
        <v>38.309238000000001</v>
      </c>
      <c r="P30" s="145">
        <f>D30*H30/1000</f>
        <v>38.309238000000001</v>
      </c>
      <c r="Q30" s="384">
        <f>F30/O30</f>
        <v>0</v>
      </c>
      <c r="R30" s="384">
        <f>P30/L30</f>
        <v>1</v>
      </c>
    </row>
    <row r="31" spans="1:21">
      <c r="A31" s="392" t="s">
        <v>627</v>
      </c>
      <c r="B31" s="389"/>
      <c r="C31" s="389"/>
      <c r="D31" s="424">
        <f>SUM(D27:D30)</f>
        <v>2865.6699999999996</v>
      </c>
      <c r="E31" s="422"/>
      <c r="F31" s="145">
        <f>O31-P31</f>
        <v>0</v>
      </c>
      <c r="G31" s="422"/>
      <c r="H31" s="422">
        <f>L31/D31*1000</f>
        <v>270.20416621592864</v>
      </c>
      <c r="I31" s="422"/>
      <c r="J31" s="422"/>
      <c r="K31" s="422">
        <f>H31</f>
        <v>270.20416621592864</v>
      </c>
      <c r="L31" s="424">
        <f>SUM(L27:L30)</f>
        <v>774.3159730000001</v>
      </c>
      <c r="M31" s="422">
        <v>0</v>
      </c>
      <c r="N31" s="422">
        <f>K31+M31</f>
        <v>270.20416621592864</v>
      </c>
      <c r="O31" s="424">
        <f>N31*D31/1000</f>
        <v>774.3159730000001</v>
      </c>
      <c r="P31" s="390">
        <f>D31*H31/1000</f>
        <v>774.3159730000001</v>
      </c>
      <c r="Q31" s="384">
        <f>F31/O31</f>
        <v>0</v>
      </c>
      <c r="R31" s="384">
        <f>P31/L31</f>
        <v>1</v>
      </c>
    </row>
    <row r="32" spans="1:21" ht="25.5">
      <c r="A32" s="392" t="s">
        <v>626</v>
      </c>
      <c r="B32" s="389">
        <v>100</v>
      </c>
      <c r="C32" s="389"/>
      <c r="D32" s="422">
        <v>271.10000000000002</v>
      </c>
      <c r="E32" s="422"/>
      <c r="F32" s="145">
        <f>O32-P32</f>
        <v>0</v>
      </c>
      <c r="G32" s="422"/>
      <c r="H32" s="422">
        <v>699.78</v>
      </c>
      <c r="I32" s="422">
        <f>'[1]ARR13-14TRT-21(PY,CY&amp;EY)'!F105</f>
        <v>0</v>
      </c>
      <c r="J32" s="422"/>
      <c r="K32" s="422">
        <f>H32</f>
        <v>699.78</v>
      </c>
      <c r="L32" s="427">
        <f>D32*K32/1000</f>
        <v>189.71035800000001</v>
      </c>
      <c r="M32" s="422">
        <v>0</v>
      </c>
      <c r="N32" s="422">
        <f>K32+M32</f>
        <v>699.78</v>
      </c>
      <c r="O32" s="422">
        <f>N32*D32/1000</f>
        <v>189.71035800000001</v>
      </c>
      <c r="P32" s="145">
        <f>D32*H32/1000</f>
        <v>189.71035800000001</v>
      </c>
      <c r="Q32" s="384">
        <f>F32/O32</f>
        <v>0</v>
      </c>
      <c r="R32" s="384">
        <f>P32/L32</f>
        <v>1</v>
      </c>
      <c r="U32" s="423">
        <f>66.08+59.04</f>
        <v>125.12</v>
      </c>
    </row>
    <row r="33" spans="1:22" ht="26.25" customHeight="1">
      <c r="A33" s="392" t="s">
        <v>609</v>
      </c>
      <c r="B33" s="389"/>
      <c r="C33" s="389"/>
      <c r="D33" s="422">
        <v>143</v>
      </c>
      <c r="E33" s="422"/>
      <c r="F33" s="145"/>
      <c r="G33" s="422"/>
      <c r="H33" s="422">
        <v>322.33999999999997</v>
      </c>
      <c r="I33" s="422"/>
      <c r="J33" s="422"/>
      <c r="K33" s="422">
        <f>H33</f>
        <v>322.33999999999997</v>
      </c>
      <c r="L33" s="427">
        <f>D33*K33/1000</f>
        <v>46.094619999999992</v>
      </c>
      <c r="M33" s="422"/>
      <c r="N33" s="422">
        <f>K33+M33</f>
        <v>322.33999999999997</v>
      </c>
      <c r="O33" s="422">
        <f>N33*D33/1000</f>
        <v>46.094619999999992</v>
      </c>
      <c r="P33" s="145">
        <f>D33*H33/1000</f>
        <v>46.094619999999992</v>
      </c>
      <c r="Q33" s="384">
        <f>F33/O33</f>
        <v>0</v>
      </c>
      <c r="R33" s="384">
        <f>P33/L33</f>
        <v>1</v>
      </c>
      <c r="U33" s="423">
        <f>42.16+21.16</f>
        <v>63.319999999999993</v>
      </c>
    </row>
    <row r="34" spans="1:22">
      <c r="A34" s="392" t="s">
        <v>608</v>
      </c>
      <c r="B34" s="389">
        <v>100</v>
      </c>
      <c r="C34" s="389"/>
      <c r="D34" s="422">
        <v>66.08</v>
      </c>
      <c r="E34" s="422"/>
      <c r="F34" s="145">
        <f>O34-P34</f>
        <v>0</v>
      </c>
      <c r="G34" s="422"/>
      <c r="H34" s="422">
        <v>638</v>
      </c>
      <c r="I34" s="422"/>
      <c r="J34" s="422"/>
      <c r="K34" s="422">
        <f>H34</f>
        <v>638</v>
      </c>
      <c r="L34" s="427">
        <f>D34*K34/1000</f>
        <v>42.159039999999997</v>
      </c>
      <c r="M34" s="422">
        <v>0</v>
      </c>
      <c r="N34" s="422">
        <f>K34+M34</f>
        <v>638</v>
      </c>
      <c r="O34" s="422">
        <f>N34*D34/1000</f>
        <v>42.159039999999997</v>
      </c>
      <c r="P34" s="145">
        <f>D34*H34/1000</f>
        <v>42.159039999999997</v>
      </c>
      <c r="Q34" s="384">
        <f>F34/O34</f>
        <v>0</v>
      </c>
      <c r="R34" s="384">
        <f>P34/L34</f>
        <v>1</v>
      </c>
      <c r="V34" s="375">
        <f>197.37-41.04</f>
        <v>156.33000000000001</v>
      </c>
    </row>
    <row r="35" spans="1:22">
      <c r="A35" s="392" t="s">
        <v>625</v>
      </c>
      <c r="B35" s="389">
        <v>100</v>
      </c>
      <c r="C35" s="389"/>
      <c r="D35" s="422">
        <v>59.94</v>
      </c>
      <c r="E35" s="422"/>
      <c r="F35" s="145"/>
      <c r="G35" s="422"/>
      <c r="H35" s="422">
        <v>353</v>
      </c>
      <c r="I35" s="422"/>
      <c r="J35" s="422"/>
      <c r="K35" s="422">
        <f>H35</f>
        <v>353</v>
      </c>
      <c r="L35" s="427">
        <f>D35*K35/1000</f>
        <v>21.158819999999999</v>
      </c>
      <c r="M35" s="422"/>
      <c r="N35" s="422">
        <f>K35+M35</f>
        <v>353</v>
      </c>
      <c r="O35" s="422">
        <f>N35*D35/1000</f>
        <v>21.158819999999999</v>
      </c>
      <c r="P35" s="145">
        <f>D35*H35/1000</f>
        <v>21.158819999999999</v>
      </c>
      <c r="Q35" s="384">
        <f>F35/O35</f>
        <v>0</v>
      </c>
      <c r="R35" s="384">
        <f>P35/L35</f>
        <v>1</v>
      </c>
    </row>
    <row r="36" spans="1:22">
      <c r="A36" s="387" t="s">
        <v>556</v>
      </c>
      <c r="B36" s="389"/>
      <c r="C36" s="389"/>
      <c r="D36" s="424">
        <f>D32+D31++D25+D24+D21+D20+D19+D18+D34+D33+D35</f>
        <v>16262.077000000001</v>
      </c>
      <c r="E36" s="422"/>
      <c r="F36" s="145"/>
      <c r="G36" s="422"/>
      <c r="H36" s="424">
        <f>L36/D36*1000</f>
        <v>209.76221533079689</v>
      </c>
      <c r="I36" s="422"/>
      <c r="J36" s="422"/>
      <c r="K36" s="422">
        <f>H36</f>
        <v>209.76221533079689</v>
      </c>
      <c r="L36" s="424">
        <f>L32+L31++L25+L24+L21+L20+L19+L18+L34+L33+L35</f>
        <v>3411.1692973999998</v>
      </c>
      <c r="M36" s="422">
        <v>0</v>
      </c>
      <c r="N36" s="422">
        <f>K36+M36</f>
        <v>209.76221533079689</v>
      </c>
      <c r="O36" s="424">
        <f>N36*D36/1000</f>
        <v>3411.1692973999998</v>
      </c>
      <c r="P36" s="390">
        <f>D36*H36/1000</f>
        <v>3411.1692973999998</v>
      </c>
      <c r="Q36" s="384">
        <f>F36/O36</f>
        <v>0</v>
      </c>
      <c r="R36" s="384">
        <f>P36/L36</f>
        <v>1</v>
      </c>
      <c r="V36" s="421">
        <f>V34/D32*1000</f>
        <v>576.6506824050166</v>
      </c>
    </row>
    <row r="37" spans="1:22">
      <c r="A37" s="392" t="s">
        <v>555</v>
      </c>
      <c r="B37" s="389">
        <v>32.340000000000003</v>
      </c>
      <c r="C37" s="389"/>
      <c r="D37" s="422">
        <v>2024.2</v>
      </c>
      <c r="E37" s="422"/>
      <c r="F37" s="145">
        <f>O37-P37</f>
        <v>0</v>
      </c>
      <c r="G37" s="422">
        <v>0</v>
      </c>
      <c r="H37" s="424">
        <v>349.49</v>
      </c>
      <c r="I37" s="422"/>
      <c r="J37" s="422"/>
      <c r="K37" s="422">
        <f>H37</f>
        <v>349.49</v>
      </c>
      <c r="L37" s="427">
        <f>D37*K37/1000</f>
        <v>707.43765800000006</v>
      </c>
      <c r="M37" s="422">
        <v>0</v>
      </c>
      <c r="N37" s="422">
        <f>K37+M37</f>
        <v>349.49</v>
      </c>
      <c r="O37" s="422">
        <f>N37*D37/1000</f>
        <v>707.43765800000006</v>
      </c>
      <c r="P37" s="145">
        <f>D37*H37/1000</f>
        <v>707.43765800000006</v>
      </c>
      <c r="Q37" s="384">
        <f>F37/O37</f>
        <v>0</v>
      </c>
      <c r="R37" s="384">
        <f>P37/L37</f>
        <v>1</v>
      </c>
    </row>
    <row r="38" spans="1:22">
      <c r="A38" s="392" t="s">
        <v>554</v>
      </c>
      <c r="B38" s="389">
        <v>10</v>
      </c>
      <c r="C38" s="389"/>
      <c r="D38" s="422">
        <v>1378.48</v>
      </c>
      <c r="E38" s="422"/>
      <c r="F38" s="145">
        <f>O38-P38</f>
        <v>0</v>
      </c>
      <c r="G38" s="422"/>
      <c r="H38" s="424">
        <v>323.91000000000003</v>
      </c>
      <c r="I38" s="422"/>
      <c r="J38" s="422"/>
      <c r="K38" s="422">
        <f>H38</f>
        <v>323.91000000000003</v>
      </c>
      <c r="L38" s="427">
        <f>D38*K38/1000</f>
        <v>446.50345680000004</v>
      </c>
      <c r="M38" s="422">
        <v>0</v>
      </c>
      <c r="N38" s="422">
        <f>K38+M38</f>
        <v>323.91000000000003</v>
      </c>
      <c r="O38" s="422">
        <f>N38*D38/1000</f>
        <v>446.50345680000004</v>
      </c>
      <c r="P38" s="145">
        <f>D38*H38/1000</f>
        <v>446.50345680000004</v>
      </c>
      <c r="Q38" s="384">
        <f>F38/O38</f>
        <v>0</v>
      </c>
      <c r="R38" s="384">
        <f>P38/L38</f>
        <v>1</v>
      </c>
    </row>
    <row r="39" spans="1:22">
      <c r="A39" s="392" t="s">
        <v>553</v>
      </c>
      <c r="B39" s="389">
        <v>14.18</v>
      </c>
      <c r="C39" s="389"/>
      <c r="D39" s="422">
        <v>1539.62</v>
      </c>
      <c r="E39" s="422"/>
      <c r="F39" s="145">
        <f>O39-P39</f>
        <v>0</v>
      </c>
      <c r="G39" s="422"/>
      <c r="H39" s="424">
        <v>395.86</v>
      </c>
      <c r="I39" s="422"/>
      <c r="J39" s="422"/>
      <c r="K39" s="422">
        <f>H39</f>
        <v>395.86</v>
      </c>
      <c r="L39" s="427">
        <f>D39*K39/1000</f>
        <v>609.47397320000005</v>
      </c>
      <c r="M39" s="422">
        <v>0</v>
      </c>
      <c r="N39" s="422">
        <f>K39+M39</f>
        <v>395.86</v>
      </c>
      <c r="O39" s="422">
        <f>N39*D39/1000</f>
        <v>609.47397320000005</v>
      </c>
      <c r="P39" s="145">
        <f>D39*H39/1000</f>
        <v>609.47397320000005</v>
      </c>
      <c r="Q39" s="384">
        <f>F39/O39</f>
        <v>0</v>
      </c>
      <c r="R39" s="384">
        <f>P39/L39</f>
        <v>1</v>
      </c>
      <c r="T39" s="423">
        <f>414.1-143</f>
        <v>271.10000000000002</v>
      </c>
    </row>
    <row r="40" spans="1:22">
      <c r="A40" s="392" t="s">
        <v>552</v>
      </c>
      <c r="B40" s="389">
        <v>17.149999999999999</v>
      </c>
      <c r="C40" s="389"/>
      <c r="D40" s="422">
        <v>569.73</v>
      </c>
      <c r="E40" s="422"/>
      <c r="F40" s="145">
        <f>O40-P40</f>
        <v>0</v>
      </c>
      <c r="G40" s="422"/>
      <c r="H40" s="424">
        <v>466.6</v>
      </c>
      <c r="I40" s="422"/>
      <c r="J40" s="422"/>
      <c r="K40" s="422">
        <f>H40</f>
        <v>466.6</v>
      </c>
      <c r="L40" s="427">
        <f>D40*K40/1000</f>
        <v>265.83601800000002</v>
      </c>
      <c r="M40" s="422">
        <v>0</v>
      </c>
      <c r="N40" s="422">
        <f>K40+M40</f>
        <v>466.6</v>
      </c>
      <c r="O40" s="422">
        <f>N40*D40/1000</f>
        <v>265.83601800000002</v>
      </c>
      <c r="P40" s="145">
        <f>D40*H40/1000</f>
        <v>265.83601800000002</v>
      </c>
      <c r="Q40" s="384">
        <f>F40/O40</f>
        <v>0</v>
      </c>
      <c r="R40" s="384">
        <f>P40/L40</f>
        <v>1</v>
      </c>
      <c r="T40" s="375">
        <f>235.8-46.09</f>
        <v>189.71</v>
      </c>
    </row>
    <row r="41" spans="1:22">
      <c r="A41" s="392" t="s">
        <v>624</v>
      </c>
      <c r="B41" s="389">
        <v>15.77</v>
      </c>
      <c r="C41" s="389"/>
      <c r="D41" s="422">
        <v>889.2</v>
      </c>
      <c r="E41" s="422"/>
      <c r="F41" s="145">
        <f>O41-P41</f>
        <v>0</v>
      </c>
      <c r="G41" s="422"/>
      <c r="H41" s="424">
        <v>401.64</v>
      </c>
      <c r="I41" s="422"/>
      <c r="J41" s="422"/>
      <c r="K41" s="422">
        <f>H41</f>
        <v>401.64</v>
      </c>
      <c r="L41" s="427">
        <f>D41*K41/1000</f>
        <v>357.13828799999999</v>
      </c>
      <c r="M41" s="422">
        <v>0</v>
      </c>
      <c r="N41" s="422">
        <f>K41+M41</f>
        <v>401.64</v>
      </c>
      <c r="O41" s="422">
        <f>N41*D41/1000</f>
        <v>357.13828799999999</v>
      </c>
      <c r="P41" s="145">
        <f>D41*H41/1000</f>
        <v>357.13828799999999</v>
      </c>
      <c r="Q41" s="384">
        <f>F41/O41</f>
        <v>0</v>
      </c>
      <c r="R41" s="384">
        <f>P41/L41</f>
        <v>1</v>
      </c>
    </row>
    <row r="42" spans="1:22">
      <c r="A42" s="392" t="s">
        <v>623</v>
      </c>
      <c r="B42" s="389">
        <v>2.62</v>
      </c>
      <c r="C42" s="389"/>
      <c r="D42" s="422">
        <v>406</v>
      </c>
      <c r="E42" s="422"/>
      <c r="F42" s="145">
        <f>O42-P42</f>
        <v>0</v>
      </c>
      <c r="G42" s="422"/>
      <c r="H42" s="424">
        <v>349.37</v>
      </c>
      <c r="I42" s="422"/>
      <c r="J42" s="422"/>
      <c r="K42" s="422">
        <f>H42</f>
        <v>349.37</v>
      </c>
      <c r="L42" s="427">
        <f>D42*K42/1000</f>
        <v>141.84422000000001</v>
      </c>
      <c r="M42" s="422">
        <v>0</v>
      </c>
      <c r="N42" s="422">
        <f>K42+M42</f>
        <v>349.37</v>
      </c>
      <c r="O42" s="422">
        <f>N42*D42/1000</f>
        <v>141.84422000000001</v>
      </c>
      <c r="P42" s="145">
        <f>D42*H42/1000</f>
        <v>141.84422000000001</v>
      </c>
      <c r="Q42" s="384">
        <f>F42/O42</f>
        <v>0</v>
      </c>
      <c r="R42" s="384">
        <f>P42/L42</f>
        <v>1</v>
      </c>
      <c r="T42" s="423">
        <f>T40/T39*1000</f>
        <v>699.77867945407593</v>
      </c>
    </row>
    <row r="43" spans="1:22">
      <c r="A43" s="392" t="s">
        <v>622</v>
      </c>
      <c r="B43" s="389">
        <v>14.79</v>
      </c>
      <c r="C43" s="389"/>
      <c r="D43" s="422">
        <v>1263.05</v>
      </c>
      <c r="E43" s="422"/>
      <c r="F43" s="145">
        <f>O43-P43</f>
        <v>0</v>
      </c>
      <c r="G43" s="422"/>
      <c r="H43" s="424">
        <v>464.06</v>
      </c>
      <c r="I43" s="422"/>
      <c r="J43" s="422"/>
      <c r="K43" s="422">
        <f>H43</f>
        <v>464.06</v>
      </c>
      <c r="L43" s="427">
        <f>D43*K43/1000</f>
        <v>586.13098300000001</v>
      </c>
      <c r="M43" s="422"/>
      <c r="N43" s="422">
        <f>K43+M43</f>
        <v>464.06</v>
      </c>
      <c r="O43" s="422">
        <f>N43*D43/1000</f>
        <v>586.13098300000001</v>
      </c>
      <c r="P43" s="145">
        <f>D43*H43/1000</f>
        <v>586.13098300000001</v>
      </c>
      <c r="Q43" s="384">
        <f>F43/O43</f>
        <v>0</v>
      </c>
      <c r="R43" s="384">
        <f>P43/L43</f>
        <v>1</v>
      </c>
    </row>
    <row r="44" spans="1:22">
      <c r="A44" s="392" t="s">
        <v>621</v>
      </c>
      <c r="B44" s="389">
        <v>15.19</v>
      </c>
      <c r="C44" s="389"/>
      <c r="D44" s="422">
        <v>218.39</v>
      </c>
      <c r="E44" s="422"/>
      <c r="F44" s="145">
        <f>O44-P44</f>
        <v>0</v>
      </c>
      <c r="G44" s="422"/>
      <c r="H44" s="424">
        <v>306.51</v>
      </c>
      <c r="I44" s="422"/>
      <c r="J44" s="422"/>
      <c r="K44" s="422">
        <f>H44</f>
        <v>306.51</v>
      </c>
      <c r="L44" s="427">
        <f>D44*K44/1000</f>
        <v>66.938718899999998</v>
      </c>
      <c r="M44" s="422">
        <v>0</v>
      </c>
      <c r="N44" s="422">
        <f>K44+M44</f>
        <v>306.51</v>
      </c>
      <c r="O44" s="422">
        <f>N44*D44/1000</f>
        <v>66.938718899999998</v>
      </c>
      <c r="P44" s="145">
        <f>D44*H44/1000</f>
        <v>66.938718899999998</v>
      </c>
      <c r="Q44" s="384">
        <f>F44/O44</f>
        <v>0</v>
      </c>
      <c r="R44" s="384">
        <f>P44/L44</f>
        <v>1</v>
      </c>
    </row>
    <row r="45" spans="1:22">
      <c r="A45" s="392" t="s">
        <v>548</v>
      </c>
      <c r="B45" s="389">
        <v>4.25</v>
      </c>
      <c r="C45" s="389"/>
      <c r="D45" s="422">
        <v>105.28</v>
      </c>
      <c r="E45" s="422"/>
      <c r="F45" s="145">
        <f>O45-P45</f>
        <v>0</v>
      </c>
      <c r="G45" s="422"/>
      <c r="H45" s="424">
        <v>281.47000000000003</v>
      </c>
      <c r="I45" s="422"/>
      <c r="J45" s="422"/>
      <c r="K45" s="422">
        <f>H45</f>
        <v>281.47000000000003</v>
      </c>
      <c r="L45" s="427">
        <f>D45*K45/1000</f>
        <v>29.633161600000005</v>
      </c>
      <c r="M45" s="422">
        <v>0</v>
      </c>
      <c r="N45" s="422">
        <f>K45+M45</f>
        <v>281.47000000000003</v>
      </c>
      <c r="O45" s="422">
        <f>N45*D45/1000</f>
        <v>29.633161600000005</v>
      </c>
      <c r="P45" s="145">
        <f>D45*H45/1000</f>
        <v>29.633161600000005</v>
      </c>
      <c r="Q45" s="384">
        <f>F45/O45</f>
        <v>0</v>
      </c>
      <c r="R45" s="384">
        <f>P45/L45</f>
        <v>1</v>
      </c>
    </row>
    <row r="46" spans="1:22">
      <c r="A46" s="392" t="s">
        <v>547</v>
      </c>
      <c r="B46" s="389">
        <v>23.4</v>
      </c>
      <c r="C46" s="389"/>
      <c r="D46" s="422">
        <v>518.96</v>
      </c>
      <c r="E46" s="422"/>
      <c r="F46" s="145">
        <f>O46-P46</f>
        <v>3.549686400000013</v>
      </c>
      <c r="G46" s="422"/>
      <c r="H46" s="424">
        <v>309.3</v>
      </c>
      <c r="I46" s="422"/>
      <c r="J46" s="422"/>
      <c r="K46" s="422">
        <v>316.14</v>
      </c>
      <c r="L46" s="427">
        <f>D46*K46/1000</f>
        <v>164.06401440000002</v>
      </c>
      <c r="M46" s="422">
        <v>0</v>
      </c>
      <c r="N46" s="422">
        <f>K46+M46</f>
        <v>316.14</v>
      </c>
      <c r="O46" s="422">
        <f>N46*D46/1000</f>
        <v>164.06401440000002</v>
      </c>
      <c r="P46" s="145">
        <f>D46*H46/1000</f>
        <v>160.51432800000001</v>
      </c>
      <c r="Q46" s="384">
        <f>F46/O46</f>
        <v>2.1635984057696036E-2</v>
      </c>
      <c r="R46" s="384">
        <f>P46/L46</f>
        <v>0.97836401594230393</v>
      </c>
    </row>
    <row r="47" spans="1:22">
      <c r="A47" s="392" t="s">
        <v>620</v>
      </c>
      <c r="B47" s="389"/>
      <c r="C47" s="389"/>
      <c r="D47" s="422">
        <v>997.78</v>
      </c>
      <c r="E47" s="422"/>
      <c r="F47" s="145">
        <f>O47-P47</f>
        <v>0</v>
      </c>
      <c r="G47" s="422"/>
      <c r="H47" s="424">
        <v>233.63</v>
      </c>
      <c r="I47" s="422"/>
      <c r="J47" s="422"/>
      <c r="K47" s="422">
        <f>H47</f>
        <v>233.63</v>
      </c>
      <c r="L47" s="427">
        <f>D47*K47/1000</f>
        <v>233.11134139999999</v>
      </c>
      <c r="M47" s="422"/>
      <c r="N47" s="422">
        <f>K47+M47</f>
        <v>233.63</v>
      </c>
      <c r="O47" s="422">
        <f>N47*D47/1000</f>
        <v>233.11134139999999</v>
      </c>
      <c r="P47" s="145">
        <f>D47*H47/1000</f>
        <v>233.11134139999999</v>
      </c>
      <c r="Q47" s="384">
        <f>F47/O47</f>
        <v>0</v>
      </c>
      <c r="R47" s="384">
        <f>P47/L47</f>
        <v>1</v>
      </c>
    </row>
    <row r="48" spans="1:22">
      <c r="A48" s="392" t="s">
        <v>545</v>
      </c>
      <c r="B48" s="379"/>
      <c r="C48" s="379"/>
      <c r="D48" s="424">
        <f>SUM(D37:D47)</f>
        <v>9910.69</v>
      </c>
      <c r="E48" s="422"/>
      <c r="F48" s="145">
        <f>O48-P48</f>
        <v>3.5496863999997004</v>
      </c>
      <c r="G48" s="422"/>
      <c r="H48" s="424">
        <v>390.32</v>
      </c>
      <c r="I48" s="422"/>
      <c r="J48" s="422"/>
      <c r="K48" s="422">
        <f>H48</f>
        <v>390.32</v>
      </c>
      <c r="L48" s="424">
        <f>SUM(L37:L47)</f>
        <v>3608.1118333000004</v>
      </c>
      <c r="M48" s="422"/>
      <c r="N48" s="422">
        <f>K48+M48</f>
        <v>390.32</v>
      </c>
      <c r="O48" s="424">
        <f>SUM(O37:O47)</f>
        <v>3608.1118333000004</v>
      </c>
      <c r="P48" s="424">
        <f>SUM(P37:P47)</f>
        <v>3604.5621469000007</v>
      </c>
      <c r="Q48" s="384">
        <f>F48/O48</f>
        <v>9.8380719999832601E-4</v>
      </c>
      <c r="R48" s="384">
        <f>P48/L48</f>
        <v>0.99901619280000165</v>
      </c>
      <c r="T48" s="375">
        <v>533.75</v>
      </c>
    </row>
    <row r="49" spans="1:22">
      <c r="A49" s="392" t="s">
        <v>619</v>
      </c>
      <c r="B49" s="379"/>
      <c r="C49" s="379"/>
      <c r="D49" s="424">
        <v>697.72</v>
      </c>
      <c r="E49" s="422"/>
      <c r="F49" s="145">
        <f>O49-P49</f>
        <v>272.33407040000003</v>
      </c>
      <c r="G49" s="422"/>
      <c r="H49" s="424">
        <v>390.32</v>
      </c>
      <c r="I49" s="422"/>
      <c r="J49" s="422"/>
      <c r="K49" s="422">
        <f>H49</f>
        <v>390.32</v>
      </c>
      <c r="L49" s="427">
        <f>D49*K49/1000</f>
        <v>272.33407040000003</v>
      </c>
      <c r="M49" s="422"/>
      <c r="N49" s="422">
        <f>K49+M49</f>
        <v>390.32</v>
      </c>
      <c r="O49" s="422">
        <f>N49*D49/1000</f>
        <v>272.33407040000003</v>
      </c>
      <c r="P49" s="145"/>
      <c r="Q49" s="384"/>
      <c r="R49" s="384"/>
    </row>
    <row r="50" spans="1:22">
      <c r="A50" s="392" t="s">
        <v>605</v>
      </c>
      <c r="B50" s="379"/>
      <c r="C50" s="379"/>
      <c r="D50" s="424">
        <v>550.94000000000005</v>
      </c>
      <c r="E50" s="422"/>
      <c r="F50" s="145"/>
      <c r="G50" s="422"/>
      <c r="H50" s="424">
        <v>41.8</v>
      </c>
      <c r="I50" s="422"/>
      <c r="J50" s="422"/>
      <c r="K50" s="422">
        <v>41.8</v>
      </c>
      <c r="L50" s="427">
        <f>D50*K50/1000</f>
        <v>23.029292000000002</v>
      </c>
      <c r="M50" s="422"/>
      <c r="N50" s="422">
        <f>K50+M50</f>
        <v>41.8</v>
      </c>
      <c r="O50" s="422">
        <f>N50*D50/1000</f>
        <v>23.029292000000002</v>
      </c>
      <c r="P50" s="145"/>
      <c r="Q50" s="384"/>
      <c r="R50" s="384"/>
      <c r="T50" s="375">
        <v>164.06</v>
      </c>
    </row>
    <row r="51" spans="1:22">
      <c r="A51" s="440" t="s">
        <v>618</v>
      </c>
      <c r="B51" s="379"/>
      <c r="C51" s="379"/>
      <c r="D51" s="422"/>
      <c r="E51" s="422"/>
      <c r="F51" s="145"/>
      <c r="G51" s="422"/>
      <c r="H51" s="422"/>
      <c r="I51" s="422"/>
      <c r="J51" s="422"/>
      <c r="K51" s="422"/>
      <c r="L51" s="422"/>
      <c r="M51" s="422"/>
      <c r="N51" s="422"/>
      <c r="O51" s="422">
        <f>L51</f>
        <v>0</v>
      </c>
      <c r="P51" s="145"/>
      <c r="Q51" s="384"/>
      <c r="R51" s="384" t="e">
        <f>P51/L51</f>
        <v>#DIV/0!</v>
      </c>
    </row>
    <row r="52" spans="1:22">
      <c r="A52" s="440" t="s">
        <v>544</v>
      </c>
      <c r="B52" s="379"/>
      <c r="C52" s="379"/>
      <c r="D52" s="422"/>
      <c r="E52" s="422"/>
      <c r="F52" s="145"/>
      <c r="G52" s="422"/>
      <c r="H52" s="422"/>
      <c r="I52" s="422"/>
      <c r="J52" s="422"/>
      <c r="K52" s="422"/>
      <c r="L52" s="422">
        <v>2.76</v>
      </c>
      <c r="M52" s="422"/>
      <c r="N52" s="422"/>
      <c r="O52" s="422">
        <f>L52</f>
        <v>2.76</v>
      </c>
      <c r="P52" s="145"/>
      <c r="Q52" s="384"/>
      <c r="R52" s="384">
        <f>P52/L52</f>
        <v>0</v>
      </c>
    </row>
    <row r="53" spans="1:22">
      <c r="A53" s="440" t="s">
        <v>617</v>
      </c>
      <c r="B53" s="379"/>
      <c r="C53" s="379"/>
      <c r="D53" s="422"/>
      <c r="E53" s="422"/>
      <c r="F53" s="145"/>
      <c r="G53" s="422"/>
      <c r="H53" s="422"/>
      <c r="I53" s="422"/>
      <c r="J53" s="422"/>
      <c r="K53" s="422"/>
      <c r="L53" s="422"/>
      <c r="M53" s="422"/>
      <c r="N53" s="422"/>
      <c r="O53" s="422"/>
      <c r="P53" s="145"/>
      <c r="Q53" s="384"/>
      <c r="R53" s="384"/>
    </row>
    <row r="54" spans="1:22">
      <c r="A54" s="392" t="s">
        <v>8</v>
      </c>
      <c r="B54" s="379"/>
      <c r="C54" s="379"/>
      <c r="D54" s="424">
        <f>D36+D48+D51+D52+D53+D49+D50</f>
        <v>27421.427</v>
      </c>
      <c r="E54" s="422"/>
      <c r="F54" s="145"/>
      <c r="G54" s="422"/>
      <c r="H54" s="422"/>
      <c r="I54" s="422"/>
      <c r="J54" s="422"/>
      <c r="K54" s="422">
        <f>O54/D54*1000</f>
        <v>266.84987958868811</v>
      </c>
      <c r="L54" s="424">
        <f>L36+L48+L51+L52+L53+L49+L50</f>
        <v>7317.4044931000008</v>
      </c>
      <c r="M54" s="422"/>
      <c r="N54" s="422">
        <f>K54</f>
        <v>266.84987958868811</v>
      </c>
      <c r="O54" s="439">
        <f>O36+O48+O51+O52+O53+O49+O50</f>
        <v>7317.4044931000008</v>
      </c>
      <c r="P54" s="145"/>
      <c r="Q54" s="438">
        <f>F54/O54</f>
        <v>0</v>
      </c>
      <c r="R54" s="384">
        <f>P54/L54</f>
        <v>0</v>
      </c>
      <c r="T54" s="375">
        <v>7.29</v>
      </c>
      <c r="U54" s="375">
        <v>143.08199999999999</v>
      </c>
    </row>
    <row r="55" spans="1:22" ht="17.25" customHeight="1">
      <c r="D55" s="437"/>
      <c r="L55" s="437"/>
      <c r="T55" s="375">
        <v>1.1160000000000001</v>
      </c>
      <c r="U55" s="375">
        <v>10.08</v>
      </c>
    </row>
    <row r="56" spans="1:22" ht="30" customHeight="1">
      <c r="A56" s="418"/>
      <c r="B56" s="417"/>
      <c r="C56" s="417"/>
      <c r="D56" s="417"/>
      <c r="E56" s="417"/>
      <c r="F56" s="417"/>
      <c r="G56" s="417"/>
      <c r="H56" s="417"/>
      <c r="I56" s="417"/>
      <c r="J56" s="417"/>
      <c r="K56" s="416"/>
      <c r="L56" s="416"/>
      <c r="M56" s="416"/>
      <c r="N56" s="416"/>
      <c r="O56" s="416"/>
      <c r="P56" s="416"/>
      <c r="Q56" s="415" t="s">
        <v>603</v>
      </c>
      <c r="R56" s="436"/>
      <c r="T56" s="375">
        <v>6.2290000000000001</v>
      </c>
      <c r="U56" s="375">
        <v>114</v>
      </c>
    </row>
    <row r="57" spans="1:22" ht="38.25" customHeight="1">
      <c r="A57" s="414" t="s">
        <v>616</v>
      </c>
      <c r="B57" s="432"/>
      <c r="C57" s="432"/>
      <c r="D57" s="435"/>
      <c r="E57" s="435"/>
      <c r="F57" s="435"/>
      <c r="G57" s="432"/>
      <c r="H57" s="432"/>
      <c r="I57" s="432"/>
      <c r="J57" s="432"/>
      <c r="K57" s="434"/>
      <c r="L57" s="433"/>
      <c r="M57" s="432"/>
      <c r="N57" s="432"/>
      <c r="O57" s="432"/>
      <c r="P57" s="379"/>
      <c r="Q57" s="378"/>
      <c r="R57" s="378"/>
      <c r="T57" s="375">
        <v>2.7440000000000002</v>
      </c>
      <c r="U57" s="375">
        <v>80.742999999999995</v>
      </c>
    </row>
    <row r="58" spans="1:22" ht="97.5" customHeight="1">
      <c r="A58" s="431" t="s">
        <v>601</v>
      </c>
      <c r="B58" s="408" t="s">
        <v>600</v>
      </c>
      <c r="C58" s="408" t="s">
        <v>599</v>
      </c>
      <c r="D58" s="301" t="s">
        <v>615</v>
      </c>
      <c r="E58" s="301" t="s">
        <v>614</v>
      </c>
      <c r="F58" s="301" t="s">
        <v>596</v>
      </c>
      <c r="G58" s="407" t="s">
        <v>595</v>
      </c>
      <c r="H58" s="407" t="s">
        <v>587</v>
      </c>
      <c r="I58" s="407" t="s">
        <v>594</v>
      </c>
      <c r="J58" s="407" t="s">
        <v>593</v>
      </c>
      <c r="K58" s="407" t="s">
        <v>592</v>
      </c>
      <c r="L58" s="407" t="s">
        <v>591</v>
      </c>
      <c r="M58" s="301" t="s">
        <v>590</v>
      </c>
      <c r="N58" s="301" t="s">
        <v>589</v>
      </c>
      <c r="O58" s="430" t="s">
        <v>588</v>
      </c>
      <c r="P58" s="407" t="s">
        <v>587</v>
      </c>
      <c r="Q58" s="429" t="s">
        <v>586</v>
      </c>
      <c r="R58" s="429" t="s">
        <v>585</v>
      </c>
      <c r="T58" s="375">
        <v>5.6509999999999998</v>
      </c>
      <c r="U58" s="375">
        <v>203.03399999999999</v>
      </c>
    </row>
    <row r="59" spans="1:22" s="428" customFormat="1" ht="27.75" customHeight="1">
      <c r="A59" s="405"/>
      <c r="B59" s="389" t="s">
        <v>4</v>
      </c>
      <c r="C59" s="395" t="s">
        <v>26</v>
      </c>
      <c r="D59" s="395" t="s">
        <v>0</v>
      </c>
      <c r="E59" s="395" t="s">
        <v>582</v>
      </c>
      <c r="F59" s="395" t="s">
        <v>582</v>
      </c>
      <c r="G59" s="395" t="s">
        <v>583</v>
      </c>
      <c r="H59" s="395" t="s">
        <v>583</v>
      </c>
      <c r="I59" s="395" t="s">
        <v>583</v>
      </c>
      <c r="J59" s="395" t="s">
        <v>583</v>
      </c>
      <c r="K59" s="395" t="s">
        <v>583</v>
      </c>
      <c r="L59" s="395" t="s">
        <v>584</v>
      </c>
      <c r="M59" s="395" t="s">
        <v>583</v>
      </c>
      <c r="N59" s="395" t="s">
        <v>583</v>
      </c>
      <c r="O59" s="395" t="s">
        <v>582</v>
      </c>
      <c r="P59" s="395" t="s">
        <v>582</v>
      </c>
      <c r="Q59" s="384"/>
      <c r="R59" s="384"/>
      <c r="T59" s="428">
        <f>SUM(T54:T58)</f>
        <v>23.03</v>
      </c>
      <c r="U59" s="428">
        <f>SUM(U54:U58)</f>
        <v>550.93900000000008</v>
      </c>
    </row>
    <row r="60" spans="1:22">
      <c r="A60" s="392" t="s">
        <v>581</v>
      </c>
      <c r="B60" s="389">
        <v>100</v>
      </c>
      <c r="C60" s="389"/>
      <c r="D60" s="386">
        <v>503.75</v>
      </c>
      <c r="E60" s="386"/>
      <c r="F60" s="145"/>
      <c r="G60" s="386"/>
      <c r="H60" s="386">
        <f>L60/D60*1000</f>
        <v>112</v>
      </c>
      <c r="I60" s="386"/>
      <c r="J60" s="386"/>
      <c r="K60" s="386">
        <f>H60</f>
        <v>112</v>
      </c>
      <c r="L60" s="386">
        <v>56.42</v>
      </c>
      <c r="M60" s="386">
        <v>0</v>
      </c>
      <c r="N60" s="386">
        <f>K60+M60</f>
        <v>112</v>
      </c>
      <c r="O60" s="427">
        <f>N60*D60/1000</f>
        <v>56.42</v>
      </c>
      <c r="P60" s="145">
        <f>D60*H60/1000</f>
        <v>56.42</v>
      </c>
      <c r="Q60" s="426">
        <f>F60/O60</f>
        <v>0</v>
      </c>
      <c r="R60" s="426">
        <f>P60/L60</f>
        <v>1</v>
      </c>
      <c r="V60" s="375">
        <f>T59/U59*1000</f>
        <v>41.801360949215791</v>
      </c>
    </row>
    <row r="61" spans="1:22">
      <c r="A61" s="392" t="s">
        <v>580</v>
      </c>
      <c r="B61" s="389">
        <v>100</v>
      </c>
      <c r="C61" s="389"/>
      <c r="D61" s="386">
        <v>241.72</v>
      </c>
      <c r="E61" s="386"/>
      <c r="F61" s="145"/>
      <c r="G61" s="386"/>
      <c r="H61" s="386">
        <f>L61/D61*1000</f>
        <v>89.069998345192786</v>
      </c>
      <c r="I61" s="386"/>
      <c r="J61" s="386"/>
      <c r="K61" s="386">
        <f>H61</f>
        <v>89.069998345192786</v>
      </c>
      <c r="L61" s="386">
        <v>21.53</v>
      </c>
      <c r="M61" s="386">
        <v>0</v>
      </c>
      <c r="N61" s="386">
        <f>K61+M61</f>
        <v>89.069998345192786</v>
      </c>
      <c r="O61" s="427">
        <f>N61*D61/1000</f>
        <v>21.53</v>
      </c>
      <c r="P61" s="145">
        <f>D61*H61/1000</f>
        <v>21.53</v>
      </c>
      <c r="Q61" s="426">
        <f>F61/O61</f>
        <v>0</v>
      </c>
      <c r="R61" s="426">
        <f>P61/L61</f>
        <v>1</v>
      </c>
    </row>
    <row r="62" spans="1:22">
      <c r="A62" s="404" t="s">
        <v>579</v>
      </c>
      <c r="B62" s="389">
        <v>100</v>
      </c>
      <c r="C62" s="389"/>
      <c r="D62" s="386">
        <v>555.95000000000005</v>
      </c>
      <c r="E62" s="386"/>
      <c r="F62" s="145"/>
      <c r="G62" s="386"/>
      <c r="H62" s="386">
        <f>L62/D62*1000</f>
        <v>118.0142099109632</v>
      </c>
      <c r="I62" s="386"/>
      <c r="J62" s="386"/>
      <c r="K62" s="386">
        <f>H62</f>
        <v>118.0142099109632</v>
      </c>
      <c r="L62" s="386">
        <v>65.61</v>
      </c>
      <c r="M62" s="386">
        <v>0</v>
      </c>
      <c r="N62" s="385">
        <f>K62+M62</f>
        <v>118.0142099109632</v>
      </c>
      <c r="O62" s="422">
        <f>N62*D62/1000</f>
        <v>65.61</v>
      </c>
      <c r="P62" s="145">
        <f>D62*H62/1000</f>
        <v>65.61</v>
      </c>
      <c r="Q62" s="384">
        <f>F62/O62</f>
        <v>0</v>
      </c>
      <c r="R62" s="384">
        <f>P62/L62</f>
        <v>1</v>
      </c>
    </row>
    <row r="63" spans="1:22">
      <c r="A63" s="404" t="s">
        <v>578</v>
      </c>
      <c r="B63" s="389">
        <v>100</v>
      </c>
      <c r="C63" s="389"/>
      <c r="D63" s="386">
        <v>1350.09</v>
      </c>
      <c r="E63" s="386"/>
      <c r="F63" s="145"/>
      <c r="G63" s="386"/>
      <c r="H63" s="386">
        <f>L63/D63*1000</f>
        <v>54.655615551555833</v>
      </c>
      <c r="I63" s="386"/>
      <c r="J63" s="386"/>
      <c r="K63" s="386">
        <f>H63</f>
        <v>54.655615551555833</v>
      </c>
      <c r="L63" s="386">
        <v>73.790000000000006</v>
      </c>
      <c r="M63" s="386">
        <v>0</v>
      </c>
      <c r="N63" s="385">
        <f>K63+M63</f>
        <v>54.655615551555833</v>
      </c>
      <c r="O63" s="422">
        <f>N63*D63/1000</f>
        <v>73.79000000000002</v>
      </c>
      <c r="P63" s="145">
        <f>D63*H63/1000</f>
        <v>73.79000000000002</v>
      </c>
      <c r="Q63" s="384">
        <f>F63/O63</f>
        <v>0</v>
      </c>
      <c r="R63" s="384">
        <f>P63/L63</f>
        <v>1.0000000000000002</v>
      </c>
    </row>
    <row r="64" spans="1:22">
      <c r="A64" s="392" t="s">
        <v>577</v>
      </c>
      <c r="B64" s="389">
        <v>100</v>
      </c>
      <c r="C64" s="389"/>
      <c r="D64" s="386">
        <v>702.54</v>
      </c>
      <c r="E64" s="386"/>
      <c r="F64" s="145"/>
      <c r="G64" s="386"/>
      <c r="H64" s="386">
        <f>L64/D64*1000</f>
        <v>72.992285136789377</v>
      </c>
      <c r="I64" s="386"/>
      <c r="J64" s="386"/>
      <c r="K64" s="386">
        <f>H64</f>
        <v>72.992285136789377</v>
      </c>
      <c r="L64" s="386">
        <v>51.28</v>
      </c>
      <c r="M64" s="386">
        <v>0</v>
      </c>
      <c r="N64" s="385">
        <f>K64+M64</f>
        <v>72.992285136789377</v>
      </c>
      <c r="O64" s="422">
        <f>N64*D64/1000</f>
        <v>51.280000000000008</v>
      </c>
      <c r="P64" s="145">
        <f>D64*H64/1000</f>
        <v>51.280000000000008</v>
      </c>
      <c r="Q64" s="384">
        <f>F64/O64</f>
        <v>0</v>
      </c>
      <c r="R64" s="384">
        <f>P64/L64</f>
        <v>1.0000000000000002</v>
      </c>
    </row>
    <row r="65" spans="1:20">
      <c r="A65" s="392" t="s">
        <v>39</v>
      </c>
      <c r="B65" s="389"/>
      <c r="C65" s="389"/>
      <c r="D65" s="381">
        <f>SUM(D60:D64)</f>
        <v>3354.05</v>
      </c>
      <c r="E65" s="388"/>
      <c r="F65" s="145"/>
      <c r="G65" s="386"/>
      <c r="H65" s="386">
        <f>L65/D65*1000</f>
        <v>80.091232986985887</v>
      </c>
      <c r="I65" s="386"/>
      <c r="J65" s="386"/>
      <c r="K65" s="386">
        <f>L65/D65*1000</f>
        <v>80.091232986985887</v>
      </c>
      <c r="L65" s="381">
        <f>SUM(L60:L64)</f>
        <v>268.63</v>
      </c>
      <c r="M65" s="386">
        <v>0</v>
      </c>
      <c r="N65" s="385">
        <f>K65+M65</f>
        <v>80.091232986985887</v>
      </c>
      <c r="O65" s="422">
        <f>N65*D65/1000</f>
        <v>268.63</v>
      </c>
      <c r="P65" s="145">
        <f>D65*H65/1000</f>
        <v>268.63</v>
      </c>
      <c r="Q65" s="384">
        <f>F65/O65</f>
        <v>0</v>
      </c>
      <c r="R65" s="384">
        <f>P65/L65</f>
        <v>1</v>
      </c>
    </row>
    <row r="66" spans="1:20">
      <c r="A66" s="392" t="s">
        <v>576</v>
      </c>
      <c r="B66" s="389">
        <v>100</v>
      </c>
      <c r="C66" s="389"/>
      <c r="D66" s="386">
        <v>2043.81</v>
      </c>
      <c r="E66" s="386"/>
      <c r="F66" s="145"/>
      <c r="G66" s="386"/>
      <c r="H66" s="386">
        <f>L66/D66*1000</f>
        <v>85.492291357807233</v>
      </c>
      <c r="I66" s="386"/>
      <c r="J66" s="386"/>
      <c r="K66" s="386">
        <f>L66/D66*1000</f>
        <v>85.492291357807233</v>
      </c>
      <c r="L66" s="386">
        <v>174.73</v>
      </c>
      <c r="M66" s="386">
        <v>0</v>
      </c>
      <c r="N66" s="385">
        <f>K66+M66</f>
        <v>85.492291357807233</v>
      </c>
      <c r="O66" s="422">
        <f>N66*D66/1000</f>
        <v>174.73</v>
      </c>
      <c r="P66" s="145">
        <f>D66*H66/1000</f>
        <v>174.73</v>
      </c>
      <c r="Q66" s="384">
        <f>F66/O66</f>
        <v>0</v>
      </c>
      <c r="R66" s="384">
        <f>P66/L66</f>
        <v>1</v>
      </c>
    </row>
    <row r="67" spans="1:20">
      <c r="A67" s="392" t="s">
        <v>575</v>
      </c>
      <c r="B67" s="389">
        <v>100</v>
      </c>
      <c r="C67" s="389"/>
      <c r="D67" s="386">
        <v>298.64999999999998</v>
      </c>
      <c r="E67" s="386"/>
      <c r="F67" s="145"/>
      <c r="G67" s="386"/>
      <c r="H67" s="386">
        <f>L67/D67*1000</f>
        <v>51.330989452536421</v>
      </c>
      <c r="I67" s="386"/>
      <c r="J67" s="386"/>
      <c r="K67" s="386">
        <f>L67/D67*1000</f>
        <v>51.330989452536421</v>
      </c>
      <c r="L67" s="386">
        <v>15.33</v>
      </c>
      <c r="M67" s="386">
        <v>0</v>
      </c>
      <c r="N67" s="385">
        <f>K67+M67</f>
        <v>51.330989452536421</v>
      </c>
      <c r="O67" s="422">
        <f>N67*D67/1000</f>
        <v>15.330000000000002</v>
      </c>
      <c r="P67" s="145">
        <f>D67*H67/1000</f>
        <v>15.330000000000002</v>
      </c>
      <c r="Q67" s="384">
        <f>F67/O67</f>
        <v>0</v>
      </c>
      <c r="R67" s="384">
        <f>P67/L67</f>
        <v>1.0000000000000002</v>
      </c>
    </row>
    <row r="68" spans="1:20">
      <c r="A68" s="392" t="s">
        <v>39</v>
      </c>
      <c r="B68" s="389"/>
      <c r="C68" s="389"/>
      <c r="D68" s="381">
        <f>SUM(D65:D67)</f>
        <v>5696.51</v>
      </c>
      <c r="E68" s="388"/>
      <c r="F68" s="145"/>
      <c r="G68" s="386"/>
      <c r="H68" s="381">
        <f>L68/D68*1000</f>
        <v>80.521231420641755</v>
      </c>
      <c r="I68" s="386"/>
      <c r="J68" s="386"/>
      <c r="K68" s="386">
        <f>L68/D68*1000</f>
        <v>80.521231420641755</v>
      </c>
      <c r="L68" s="381">
        <f>SUM(L65:L67)</f>
        <v>458.69</v>
      </c>
      <c r="M68" s="386">
        <v>0</v>
      </c>
      <c r="N68" s="385">
        <f>K68+M68</f>
        <v>80.521231420641755</v>
      </c>
      <c r="O68" s="422">
        <f>N68*D68/1000</f>
        <v>458.69</v>
      </c>
      <c r="P68" s="145">
        <f>D68*H68/1000</f>
        <v>458.69</v>
      </c>
      <c r="Q68" s="384">
        <f>F68/O68</f>
        <v>0</v>
      </c>
      <c r="R68" s="384">
        <f>P68/L68</f>
        <v>1</v>
      </c>
    </row>
    <row r="69" spans="1:20">
      <c r="A69" s="392" t="s">
        <v>613</v>
      </c>
      <c r="B69" s="389">
        <v>100</v>
      </c>
      <c r="C69" s="389"/>
      <c r="D69" s="381">
        <v>2393.3000000000002</v>
      </c>
      <c r="E69" s="386"/>
      <c r="F69" s="145"/>
      <c r="G69" s="386"/>
      <c r="H69" s="386">
        <f>L69/D69*1000</f>
        <v>263.55241716458443</v>
      </c>
      <c r="I69" s="386"/>
      <c r="J69" s="386"/>
      <c r="K69" s="386">
        <f>L69/D69*1000</f>
        <v>263.55241716458443</v>
      </c>
      <c r="L69" s="386">
        <v>630.76</v>
      </c>
      <c r="M69" s="386">
        <v>0</v>
      </c>
      <c r="N69" s="385">
        <f>K69+M69</f>
        <v>263.55241716458443</v>
      </c>
      <c r="O69" s="422">
        <f>N69*D69/1000</f>
        <v>630.76</v>
      </c>
      <c r="P69" s="145">
        <f>D69*H69/1000</f>
        <v>630.76</v>
      </c>
      <c r="Q69" s="384">
        <f>F69/O69</f>
        <v>0</v>
      </c>
      <c r="R69" s="384">
        <f>P69/L69</f>
        <v>1</v>
      </c>
    </row>
    <row r="70" spans="1:20">
      <c r="A70" s="392" t="s">
        <v>612</v>
      </c>
      <c r="B70" s="389"/>
      <c r="C70" s="389"/>
      <c r="D70" s="381">
        <v>3231.78</v>
      </c>
      <c r="E70" s="386"/>
      <c r="F70" s="145"/>
      <c r="G70" s="386"/>
      <c r="H70" s="386">
        <f>L70/D70*1000</f>
        <v>267.06644635464045</v>
      </c>
      <c r="I70" s="386"/>
      <c r="J70" s="386"/>
      <c r="K70" s="386">
        <f>L70/D70*1000</f>
        <v>267.06644635464045</v>
      </c>
      <c r="L70" s="386">
        <v>863.1</v>
      </c>
      <c r="M70" s="386"/>
      <c r="N70" s="385">
        <f>K70+M70</f>
        <v>267.06644635464045</v>
      </c>
      <c r="O70" s="422">
        <f>N70*D70/1000</f>
        <v>863.1</v>
      </c>
      <c r="P70" s="145">
        <f>D70*H70/1000</f>
        <v>863.1</v>
      </c>
      <c r="Q70" s="384">
        <f>F70/O70</f>
        <v>0</v>
      </c>
      <c r="R70" s="384">
        <f>P70/L70</f>
        <v>1</v>
      </c>
    </row>
    <row r="71" spans="1:20">
      <c r="A71" s="392" t="s">
        <v>572</v>
      </c>
      <c r="B71" s="389">
        <v>100</v>
      </c>
      <c r="C71" s="389"/>
      <c r="D71" s="381">
        <v>2979.27</v>
      </c>
      <c r="E71" s="386"/>
      <c r="F71" s="145"/>
      <c r="G71" s="386"/>
      <c r="H71" s="386">
        <f>L71/D71*1000</f>
        <v>346.77286717887273</v>
      </c>
      <c r="I71" s="386"/>
      <c r="J71" s="386"/>
      <c r="K71" s="386">
        <f>L71/D71*1000</f>
        <v>346.77286717887273</v>
      </c>
      <c r="L71" s="386">
        <v>1033.1300000000001</v>
      </c>
      <c r="M71" s="386">
        <v>0</v>
      </c>
      <c r="N71" s="385">
        <f>K71+M71</f>
        <v>346.77286717887273</v>
      </c>
      <c r="O71" s="422">
        <f>N71*D71/1000</f>
        <v>1033.1300000000001</v>
      </c>
      <c r="P71" s="145">
        <f>D71*H71/1000</f>
        <v>1033.1300000000001</v>
      </c>
      <c r="Q71" s="384">
        <f>F71/O71</f>
        <v>0</v>
      </c>
      <c r="R71" s="384">
        <f>P71/L71</f>
        <v>1</v>
      </c>
    </row>
    <row r="72" spans="1:20">
      <c r="A72" s="399" t="s">
        <v>571</v>
      </c>
      <c r="B72" s="389"/>
      <c r="C72" s="389"/>
      <c r="D72" s="398"/>
      <c r="E72" s="398"/>
      <c r="F72" s="145"/>
      <c r="G72" s="398"/>
      <c r="H72" s="386"/>
      <c r="I72" s="398"/>
      <c r="J72" s="398"/>
      <c r="K72" s="398"/>
      <c r="L72" s="398"/>
      <c r="M72" s="386"/>
      <c r="N72" s="385"/>
      <c r="O72" s="422">
        <f>N72*D72/1000</f>
        <v>0</v>
      </c>
      <c r="P72" s="145">
        <f>D72*H72/1000</f>
        <v>0</v>
      </c>
      <c r="Q72" s="384"/>
      <c r="R72" s="384" t="e">
        <f>P72/L72</f>
        <v>#DIV/0!</v>
      </c>
    </row>
    <row r="73" spans="1:20">
      <c r="A73" s="399" t="s">
        <v>570</v>
      </c>
      <c r="B73" s="389">
        <v>100</v>
      </c>
      <c r="C73" s="389"/>
      <c r="D73" s="386">
        <v>241.36</v>
      </c>
      <c r="E73" s="386"/>
      <c r="F73" s="145"/>
      <c r="G73" s="398"/>
      <c r="H73" s="386">
        <f>L73/D73*1000</f>
        <v>367.99801126947295</v>
      </c>
      <c r="I73" s="398"/>
      <c r="J73" s="398"/>
      <c r="K73" s="386">
        <f>H73</f>
        <v>367.99801126947295</v>
      </c>
      <c r="L73" s="386">
        <v>88.82</v>
      </c>
      <c r="M73" s="386">
        <v>0</v>
      </c>
      <c r="N73" s="385">
        <f>K73+M73</f>
        <v>367.99801126947295</v>
      </c>
      <c r="O73" s="422">
        <f>N73*D73/1000</f>
        <v>88.82</v>
      </c>
      <c r="P73" s="145">
        <f>D73*H73/1000</f>
        <v>88.82</v>
      </c>
      <c r="Q73" s="384">
        <f>F73/O73</f>
        <v>0</v>
      </c>
      <c r="R73" s="384">
        <f>P73/L73</f>
        <v>1</v>
      </c>
    </row>
    <row r="74" spans="1:20">
      <c r="A74" s="399" t="s">
        <v>569</v>
      </c>
      <c r="B74" s="389">
        <v>100</v>
      </c>
      <c r="C74" s="389"/>
      <c r="D74" s="386">
        <v>77.900000000000006</v>
      </c>
      <c r="E74" s="386"/>
      <c r="F74" s="145"/>
      <c r="G74" s="398"/>
      <c r="H74" s="386">
        <f>L74/D74*1000</f>
        <v>370.98844672657248</v>
      </c>
      <c r="I74" s="398"/>
      <c r="J74" s="398"/>
      <c r="K74" s="386">
        <f>H74</f>
        <v>370.98844672657248</v>
      </c>
      <c r="L74" s="386">
        <v>28.9</v>
      </c>
      <c r="M74" s="386">
        <v>0</v>
      </c>
      <c r="N74" s="385">
        <f>K74+M74</f>
        <v>370.98844672657248</v>
      </c>
      <c r="O74" s="422">
        <f>N74*D74/1000</f>
        <v>28.899999999999995</v>
      </c>
      <c r="P74" s="145">
        <f>D74*H74/1000</f>
        <v>28.899999999999995</v>
      </c>
      <c r="Q74" s="384">
        <f>F74/O74</f>
        <v>0</v>
      </c>
      <c r="R74" s="384">
        <f>P74/L74</f>
        <v>0.99999999999999989</v>
      </c>
    </row>
    <row r="75" spans="1:20">
      <c r="A75" s="399" t="s">
        <v>611</v>
      </c>
      <c r="B75" s="389">
        <v>100</v>
      </c>
      <c r="C75" s="389"/>
      <c r="D75" s="386">
        <f>248.51+224.62</f>
        <v>473.13</v>
      </c>
      <c r="E75" s="386"/>
      <c r="F75" s="145"/>
      <c r="G75" s="398"/>
      <c r="H75" s="386">
        <f>L75/D75*1000</f>
        <v>0</v>
      </c>
      <c r="I75" s="398"/>
      <c r="J75" s="398"/>
      <c r="K75" s="386">
        <f>H75</f>
        <v>0</v>
      </c>
      <c r="L75" s="386"/>
      <c r="M75" s="386">
        <v>0</v>
      </c>
      <c r="N75" s="385">
        <f>K75+M75</f>
        <v>0</v>
      </c>
      <c r="O75" s="422">
        <f>N75*D75/1000</f>
        <v>0</v>
      </c>
      <c r="P75" s="145">
        <f>D75*H75/1000</f>
        <v>0</v>
      </c>
      <c r="Q75" s="384" t="e">
        <f>F75/O75</f>
        <v>#DIV/0!</v>
      </c>
      <c r="R75" s="384" t="e">
        <f>P75/L75</f>
        <v>#DIV/0!</v>
      </c>
    </row>
    <row r="76" spans="1:20">
      <c r="A76" s="387" t="s">
        <v>39</v>
      </c>
      <c r="B76" s="389"/>
      <c r="C76" s="389"/>
      <c r="D76" s="381">
        <f>SUM(D73:D75)</f>
        <v>792.39</v>
      </c>
      <c r="E76" s="386"/>
      <c r="F76" s="145"/>
      <c r="G76" s="398"/>
      <c r="H76" s="381">
        <f>L76/D76*1000</f>
        <v>148.56320751145267</v>
      </c>
      <c r="I76" s="386"/>
      <c r="J76" s="386"/>
      <c r="K76" s="381">
        <f>H76</f>
        <v>148.56320751145267</v>
      </c>
      <c r="L76" s="381">
        <f>SUM(L73:L75)</f>
        <v>117.72</v>
      </c>
      <c r="M76" s="386">
        <v>0</v>
      </c>
      <c r="N76" s="391">
        <f>K76+M76</f>
        <v>148.56320751145267</v>
      </c>
      <c r="O76" s="424">
        <f>N76*D76/1000</f>
        <v>117.71999999999998</v>
      </c>
      <c r="P76" s="145">
        <f>D76*H76/1000</f>
        <v>117.71999999999998</v>
      </c>
      <c r="Q76" s="384">
        <f>F76/O76</f>
        <v>0</v>
      </c>
      <c r="R76" s="384">
        <f>P76/L76</f>
        <v>0.99999999999999989</v>
      </c>
    </row>
    <row r="77" spans="1:20">
      <c r="A77" s="392" t="s">
        <v>610</v>
      </c>
      <c r="B77" s="389"/>
      <c r="C77" s="389"/>
      <c r="D77" s="386">
        <v>238.79</v>
      </c>
      <c r="E77" s="386"/>
      <c r="F77" s="145"/>
      <c r="G77" s="386"/>
      <c r="H77" s="386">
        <f>L77/D77*1000</f>
        <v>681.72871560785632</v>
      </c>
      <c r="I77" s="386"/>
      <c r="J77" s="386"/>
      <c r="K77" s="386">
        <f>H77</f>
        <v>681.72871560785632</v>
      </c>
      <c r="L77" s="425">
        <v>162.79</v>
      </c>
      <c r="M77" s="386">
        <v>0</v>
      </c>
      <c r="N77" s="385">
        <f>K77+M77</f>
        <v>681.72871560785632</v>
      </c>
      <c r="O77" s="422">
        <f>N77*D77/1000</f>
        <v>162.79</v>
      </c>
      <c r="P77" s="145">
        <f>D77*H77/1000</f>
        <v>162.79</v>
      </c>
      <c r="Q77" s="384">
        <f>F77/O77</f>
        <v>0</v>
      </c>
      <c r="R77" s="384">
        <f>P77/L77</f>
        <v>1</v>
      </c>
    </row>
    <row r="78" spans="1:20">
      <c r="A78" s="392" t="s">
        <v>609</v>
      </c>
      <c r="B78" s="389"/>
      <c r="C78" s="389"/>
      <c r="D78" s="386">
        <v>134.75</v>
      </c>
      <c r="E78" s="386"/>
      <c r="F78" s="145"/>
      <c r="G78" s="386"/>
      <c r="H78" s="386">
        <f>L78/D78*1000</f>
        <v>326.53061224489795</v>
      </c>
      <c r="I78" s="386"/>
      <c r="J78" s="386"/>
      <c r="K78" s="386">
        <f>H78</f>
        <v>326.53061224489795</v>
      </c>
      <c r="L78" s="386">
        <v>44</v>
      </c>
      <c r="M78" s="386"/>
      <c r="N78" s="385">
        <f>K78+M78</f>
        <v>326.53061224489795</v>
      </c>
      <c r="O78" s="422">
        <f>N78*D78/1000</f>
        <v>44</v>
      </c>
      <c r="P78" s="145">
        <f>D78*H78/1000</f>
        <v>44</v>
      </c>
      <c r="Q78" s="384"/>
      <c r="R78" s="384">
        <f>P78/L78</f>
        <v>1</v>
      </c>
    </row>
    <row r="79" spans="1:20">
      <c r="A79" s="392" t="s">
        <v>560</v>
      </c>
      <c r="B79" s="389">
        <v>100</v>
      </c>
      <c r="C79" s="389"/>
      <c r="D79" s="386">
        <v>2332.29</v>
      </c>
      <c r="E79" s="386"/>
      <c r="F79" s="145"/>
      <c r="G79" s="386"/>
      <c r="H79" s="386">
        <f>L79/D79*1000</f>
        <v>303.53000698883932</v>
      </c>
      <c r="I79" s="386"/>
      <c r="J79" s="386"/>
      <c r="K79" s="386">
        <f>H79</f>
        <v>303.53000698883932</v>
      </c>
      <c r="L79" s="386">
        <v>707.92</v>
      </c>
      <c r="M79" s="386">
        <v>0</v>
      </c>
      <c r="N79" s="385">
        <f>K79+M79</f>
        <v>303.53000698883932</v>
      </c>
      <c r="O79" s="422">
        <f>N79*D79/1000</f>
        <v>707.92</v>
      </c>
      <c r="P79" s="145">
        <f>D79*H79/1000</f>
        <v>707.92</v>
      </c>
      <c r="Q79" s="384">
        <f>F79/O79</f>
        <v>0</v>
      </c>
      <c r="R79" s="384">
        <f>P79/L79</f>
        <v>1</v>
      </c>
    </row>
    <row r="80" spans="1:20">
      <c r="A80" s="387" t="s">
        <v>608</v>
      </c>
      <c r="B80" s="389">
        <v>100</v>
      </c>
      <c r="C80" s="389"/>
      <c r="D80" s="386">
        <v>73.239999999999995</v>
      </c>
      <c r="E80" s="386"/>
      <c r="F80" s="145"/>
      <c r="G80" s="386"/>
      <c r="H80" s="386">
        <f>L80/D80*1000</f>
        <v>510.2403058438012</v>
      </c>
      <c r="I80" s="386"/>
      <c r="J80" s="386"/>
      <c r="K80" s="386">
        <f>H80</f>
        <v>510.2403058438012</v>
      </c>
      <c r="L80" s="386">
        <v>37.369999999999997</v>
      </c>
      <c r="M80" s="386"/>
      <c r="N80" s="385">
        <f>K80+M80</f>
        <v>510.2403058438012</v>
      </c>
      <c r="O80" s="422">
        <f>N80*D80/1000</f>
        <v>37.369999999999997</v>
      </c>
      <c r="P80" s="145">
        <f>D80*H80/1000</f>
        <v>37.369999999999997</v>
      </c>
      <c r="Q80" s="384"/>
      <c r="R80" s="384">
        <f>P80/L80</f>
        <v>1</v>
      </c>
      <c r="T80" s="423">
        <f>373.54-134.75</f>
        <v>238.79000000000002</v>
      </c>
    </row>
    <row r="81" spans="1:20">
      <c r="A81" s="387" t="s">
        <v>8</v>
      </c>
      <c r="B81" s="379"/>
      <c r="C81" s="379"/>
      <c r="D81" s="381">
        <f>SUM(D76:D80)</f>
        <v>3571.46</v>
      </c>
      <c r="E81" s="388"/>
      <c r="F81" s="145"/>
      <c r="G81" s="386"/>
      <c r="H81" s="386">
        <f>L81/D81*1000</f>
        <v>299.54136403599642</v>
      </c>
      <c r="I81" s="386"/>
      <c r="J81" s="386"/>
      <c r="K81" s="386">
        <f>H81</f>
        <v>299.54136403599642</v>
      </c>
      <c r="L81" s="381">
        <f>SUM(L76:L80)</f>
        <v>1069.7999999999997</v>
      </c>
      <c r="M81" s="386">
        <v>0</v>
      </c>
      <c r="N81" s="385">
        <f>K81+M81</f>
        <v>299.54136403599642</v>
      </c>
      <c r="O81" s="381">
        <f>SUM(O76:O80)</f>
        <v>1069.7999999999997</v>
      </c>
      <c r="P81" s="390">
        <f>D81*H81/1000</f>
        <v>1069.7999999999997</v>
      </c>
      <c r="Q81" s="384">
        <f>F81/O81</f>
        <v>0</v>
      </c>
      <c r="R81" s="384">
        <f>P81/L81</f>
        <v>1</v>
      </c>
    </row>
    <row r="82" spans="1:20">
      <c r="A82" s="387" t="s">
        <v>556</v>
      </c>
      <c r="B82" s="379"/>
      <c r="C82" s="379"/>
      <c r="D82" s="381">
        <f>D81+D68+D69+D71+D70</f>
        <v>17872.32</v>
      </c>
      <c r="E82" s="386"/>
      <c r="F82" s="145"/>
      <c r="G82" s="386"/>
      <c r="H82" s="386">
        <f>L82/D82*1000</f>
        <v>226.91402123507191</v>
      </c>
      <c r="I82" s="386"/>
      <c r="J82" s="386"/>
      <c r="K82" s="386">
        <f>H82</f>
        <v>226.91402123507191</v>
      </c>
      <c r="L82" s="381">
        <f>L81+L68+L69+L71+L70</f>
        <v>4055.48</v>
      </c>
      <c r="M82" s="386">
        <v>0</v>
      </c>
      <c r="N82" s="385">
        <f>K82+M82</f>
        <v>226.91402123507191</v>
      </c>
      <c r="O82" s="381">
        <f>O81+O68+O69+O71+O70</f>
        <v>4055.48</v>
      </c>
      <c r="P82" s="381">
        <f>P81+P68+P69+P71</f>
        <v>3192.38</v>
      </c>
      <c r="Q82" s="384">
        <f>F82/O82</f>
        <v>0</v>
      </c>
      <c r="R82" s="384">
        <f>P82/L82</f>
        <v>0.78717685699350015</v>
      </c>
      <c r="T82" s="423">
        <f>206.79-44</f>
        <v>162.79</v>
      </c>
    </row>
    <row r="83" spans="1:20">
      <c r="A83" s="392" t="s">
        <v>555</v>
      </c>
      <c r="B83" s="389">
        <v>32.340000000000003</v>
      </c>
      <c r="C83" s="389"/>
      <c r="D83" s="386">
        <v>1791.62</v>
      </c>
      <c r="E83" s="386"/>
      <c r="F83" s="145"/>
      <c r="G83" s="386"/>
      <c r="H83" s="386">
        <f>L83/D83*1000</f>
        <v>388.66500708855676</v>
      </c>
      <c r="I83" s="386"/>
      <c r="J83" s="386"/>
      <c r="K83" s="386">
        <f>H83</f>
        <v>388.66500708855676</v>
      </c>
      <c r="L83" s="386">
        <v>696.34</v>
      </c>
      <c r="M83" s="386">
        <v>0</v>
      </c>
      <c r="N83" s="385">
        <f>K83+M83</f>
        <v>388.66500708855676</v>
      </c>
      <c r="O83" s="422">
        <f>N83*D83/1000</f>
        <v>696.34</v>
      </c>
      <c r="P83" s="145">
        <f>D83*H83/1000</f>
        <v>696.34</v>
      </c>
      <c r="Q83" s="384">
        <f>F83/O83</f>
        <v>0</v>
      </c>
      <c r="R83" s="384">
        <f>P83/L83</f>
        <v>1</v>
      </c>
    </row>
    <row r="84" spans="1:20">
      <c r="A84" s="392" t="s">
        <v>554</v>
      </c>
      <c r="B84" s="389">
        <v>10</v>
      </c>
      <c r="C84" s="389"/>
      <c r="D84" s="386">
        <v>1204</v>
      </c>
      <c r="E84" s="386"/>
      <c r="F84" s="145"/>
      <c r="G84" s="386"/>
      <c r="H84" s="386">
        <f>L84/D84*1000</f>
        <v>361.07973421926908</v>
      </c>
      <c r="I84" s="386"/>
      <c r="J84" s="386"/>
      <c r="K84" s="386">
        <f>H84</f>
        <v>361.07973421926908</v>
      </c>
      <c r="L84" s="386">
        <v>434.74</v>
      </c>
      <c r="M84" s="386">
        <v>0</v>
      </c>
      <c r="N84" s="385">
        <f>K84+M84</f>
        <v>361.07973421926908</v>
      </c>
      <c r="O84" s="422">
        <f>N84*D84/1000</f>
        <v>434.74</v>
      </c>
      <c r="P84" s="145">
        <f>D84*H84/1000</f>
        <v>434.74</v>
      </c>
      <c r="Q84" s="384">
        <f>F84/O84</f>
        <v>0</v>
      </c>
      <c r="R84" s="384">
        <f>P84/L84</f>
        <v>1</v>
      </c>
    </row>
    <row r="85" spans="1:20">
      <c r="A85" s="392" t="s">
        <v>553</v>
      </c>
      <c r="B85" s="389">
        <v>14.18</v>
      </c>
      <c r="C85" s="389"/>
      <c r="D85" s="386">
        <v>1648.8</v>
      </c>
      <c r="E85" s="386"/>
      <c r="F85" s="145"/>
      <c r="G85" s="386"/>
      <c r="H85" s="386">
        <f>L85/D85*1000</f>
        <v>401.83163512857834</v>
      </c>
      <c r="I85" s="386"/>
      <c r="J85" s="386"/>
      <c r="K85" s="386">
        <f>H85</f>
        <v>401.83163512857834</v>
      </c>
      <c r="L85" s="386">
        <v>662.54</v>
      </c>
      <c r="M85" s="386">
        <v>0</v>
      </c>
      <c r="N85" s="385">
        <f>K85+M85</f>
        <v>401.83163512857834</v>
      </c>
      <c r="O85" s="422">
        <f>N85*D85/1000</f>
        <v>662.54</v>
      </c>
      <c r="P85" s="145">
        <f>D85*H85/1000</f>
        <v>662.54</v>
      </c>
      <c r="Q85" s="384">
        <f>F85/O85</f>
        <v>0</v>
      </c>
      <c r="R85" s="384">
        <f>P85/L85</f>
        <v>1</v>
      </c>
    </row>
    <row r="86" spans="1:20">
      <c r="A86" s="392" t="s">
        <v>552</v>
      </c>
      <c r="B86" s="389">
        <v>17.149999999999999</v>
      </c>
      <c r="C86" s="389"/>
      <c r="D86" s="386">
        <v>353.01</v>
      </c>
      <c r="E86" s="386"/>
      <c r="F86" s="145"/>
      <c r="G86" s="386"/>
      <c r="H86" s="386">
        <f>L86/D86*1000</f>
        <v>474.06589048468885</v>
      </c>
      <c r="I86" s="386"/>
      <c r="J86" s="386"/>
      <c r="K86" s="386">
        <f>H86</f>
        <v>474.06589048468885</v>
      </c>
      <c r="L86" s="386">
        <v>167.35</v>
      </c>
      <c r="M86" s="386">
        <v>0</v>
      </c>
      <c r="N86" s="385">
        <f>K86+M86</f>
        <v>474.06589048468885</v>
      </c>
      <c r="O86" s="422">
        <f>N86*D86/1000</f>
        <v>167.35</v>
      </c>
      <c r="P86" s="145">
        <f>D86*H86/1000</f>
        <v>167.35</v>
      </c>
      <c r="Q86" s="384">
        <f>F86/O86</f>
        <v>0</v>
      </c>
      <c r="R86" s="384">
        <f>P86/L86</f>
        <v>1</v>
      </c>
    </row>
    <row r="87" spans="1:20">
      <c r="A87" s="392" t="s">
        <v>551</v>
      </c>
      <c r="B87" s="389">
        <v>15.77</v>
      </c>
      <c r="C87" s="389"/>
      <c r="D87" s="386">
        <v>928.4</v>
      </c>
      <c r="E87" s="386"/>
      <c r="F87" s="145"/>
      <c r="G87" s="386"/>
      <c r="H87" s="386">
        <f>L87/D87*1000</f>
        <v>346.70400689358036</v>
      </c>
      <c r="I87" s="386"/>
      <c r="J87" s="386"/>
      <c r="K87" s="386">
        <f>H87</f>
        <v>346.70400689358036</v>
      </c>
      <c r="L87" s="386">
        <v>321.88</v>
      </c>
      <c r="M87" s="386">
        <v>0</v>
      </c>
      <c r="N87" s="385">
        <f>K87+M87</f>
        <v>346.70400689358036</v>
      </c>
      <c r="O87" s="422">
        <f>N87*D87/1000</f>
        <v>321.88</v>
      </c>
      <c r="P87" s="145">
        <f>D87*H87/1000</f>
        <v>321.88</v>
      </c>
      <c r="Q87" s="384">
        <f>F87/O87</f>
        <v>0</v>
      </c>
      <c r="R87" s="384">
        <f>P87/L87</f>
        <v>1</v>
      </c>
    </row>
    <row r="88" spans="1:20">
      <c r="A88" s="392" t="s">
        <v>550</v>
      </c>
      <c r="B88" s="389">
        <v>2.62</v>
      </c>
      <c r="C88" s="389"/>
      <c r="D88" s="386">
        <v>500.93</v>
      </c>
      <c r="E88" s="386"/>
      <c r="F88" s="145"/>
      <c r="G88" s="386"/>
      <c r="H88" s="386">
        <f>L88/D88*1000</f>
        <v>340.62643483121388</v>
      </c>
      <c r="I88" s="386"/>
      <c r="J88" s="386"/>
      <c r="K88" s="386">
        <f>H88</f>
        <v>340.62643483121388</v>
      </c>
      <c r="L88" s="386">
        <v>170.63</v>
      </c>
      <c r="M88" s="386">
        <v>0</v>
      </c>
      <c r="N88" s="385">
        <f>K88+M88</f>
        <v>340.62643483121388</v>
      </c>
      <c r="O88" s="422">
        <f>N88*D88/1000</f>
        <v>170.62999999999997</v>
      </c>
      <c r="P88" s="145">
        <f>D88*H88/1000</f>
        <v>170.62999999999997</v>
      </c>
      <c r="Q88" s="384">
        <f>F88/O88</f>
        <v>0</v>
      </c>
      <c r="R88" s="384">
        <f>P88/L88</f>
        <v>0.99999999999999978</v>
      </c>
    </row>
    <row r="89" spans="1:20">
      <c r="A89" s="392" t="s">
        <v>549</v>
      </c>
      <c r="B89" s="389">
        <v>15.19</v>
      </c>
      <c r="C89" s="389"/>
      <c r="D89" s="386">
        <v>381.52</v>
      </c>
      <c r="E89" s="386"/>
      <c r="F89" s="145"/>
      <c r="G89" s="386"/>
      <c r="H89" s="386">
        <f>L89/D89*1000</f>
        <v>323.78381211994127</v>
      </c>
      <c r="I89" s="386"/>
      <c r="J89" s="386"/>
      <c r="K89" s="386">
        <f>H89</f>
        <v>323.78381211994127</v>
      </c>
      <c r="L89" s="386">
        <v>123.53</v>
      </c>
      <c r="M89" s="386">
        <v>0</v>
      </c>
      <c r="N89" s="385">
        <f>K89+M89</f>
        <v>323.78381211994127</v>
      </c>
      <c r="O89" s="422">
        <f>N89*D89/1000</f>
        <v>123.52999999999999</v>
      </c>
      <c r="P89" s="145">
        <f>D89*H89/1000</f>
        <v>123.52999999999999</v>
      </c>
      <c r="Q89" s="384">
        <f>F89/O89</f>
        <v>0</v>
      </c>
      <c r="R89" s="384">
        <f>P89/L89</f>
        <v>0.99999999999999989</v>
      </c>
    </row>
    <row r="90" spans="1:20">
      <c r="A90" s="392" t="s">
        <v>548</v>
      </c>
      <c r="B90" s="389">
        <v>4.25</v>
      </c>
      <c r="C90" s="389"/>
      <c r="D90" s="386">
        <v>185.94</v>
      </c>
      <c r="E90" s="386"/>
      <c r="F90" s="145"/>
      <c r="G90" s="386"/>
      <c r="H90" s="386">
        <f>L90/D90*1000</f>
        <v>299.45143594707969</v>
      </c>
      <c r="I90" s="386"/>
      <c r="J90" s="386"/>
      <c r="K90" s="386">
        <f>H90</f>
        <v>299.45143594707969</v>
      </c>
      <c r="L90" s="386">
        <v>55.68</v>
      </c>
      <c r="M90" s="386">
        <v>0</v>
      </c>
      <c r="N90" s="385">
        <f>K90+M90</f>
        <v>299.45143594707969</v>
      </c>
      <c r="O90" s="422">
        <f>N90*D90/1000</f>
        <v>55.68</v>
      </c>
      <c r="P90" s="145">
        <f>D90*H90/1000</f>
        <v>55.68</v>
      </c>
      <c r="Q90" s="384">
        <f>F90/O90</f>
        <v>0</v>
      </c>
      <c r="R90" s="384">
        <f>P90/L90</f>
        <v>1</v>
      </c>
    </row>
    <row r="91" spans="1:20">
      <c r="A91" s="392" t="s">
        <v>547</v>
      </c>
      <c r="B91" s="389">
        <v>23.4</v>
      </c>
      <c r="C91" s="389"/>
      <c r="D91" s="386">
        <v>778.31</v>
      </c>
      <c r="E91" s="386"/>
      <c r="F91" s="145"/>
      <c r="G91" s="386"/>
      <c r="H91" s="386">
        <f>L91/D91*1000</f>
        <v>287.58463851164709</v>
      </c>
      <c r="I91" s="386"/>
      <c r="J91" s="386"/>
      <c r="K91" s="386">
        <f>H91</f>
        <v>287.58463851164709</v>
      </c>
      <c r="L91" s="386">
        <v>223.83</v>
      </c>
      <c r="M91" s="386">
        <v>0</v>
      </c>
      <c r="N91" s="385">
        <f>K91+M91</f>
        <v>287.58463851164709</v>
      </c>
      <c r="O91" s="422">
        <f>N91*D91/1000</f>
        <v>223.83000000000004</v>
      </c>
      <c r="P91" s="145">
        <f>D91*H91/1000</f>
        <v>223.83000000000004</v>
      </c>
      <c r="Q91" s="384">
        <f>F91/O91</f>
        <v>0</v>
      </c>
      <c r="R91" s="384">
        <f>P91/L91</f>
        <v>1.0000000000000002</v>
      </c>
    </row>
    <row r="92" spans="1:20">
      <c r="A92" s="392" t="s">
        <v>545</v>
      </c>
      <c r="B92" s="389"/>
      <c r="C92" s="389"/>
      <c r="D92" s="381">
        <f>SUM(D83:D91)</f>
        <v>7772.5300000000007</v>
      </c>
      <c r="E92" s="396"/>
      <c r="F92" s="390"/>
      <c r="G92" s="381"/>
      <c r="H92" s="381">
        <f>L92/D92*1000</f>
        <v>367.51482464525702</v>
      </c>
      <c r="I92" s="381"/>
      <c r="J92" s="381"/>
      <c r="K92" s="381">
        <f>H92</f>
        <v>367.51482464525702</v>
      </c>
      <c r="L92" s="381">
        <f>SUM(L83:L91)</f>
        <v>2856.52</v>
      </c>
      <c r="M92" s="381">
        <v>0</v>
      </c>
      <c r="N92" s="391">
        <f>K92+M92</f>
        <v>367.51482464525702</v>
      </c>
      <c r="O92" s="424">
        <f>N92*D92/1000</f>
        <v>2856.52</v>
      </c>
      <c r="P92" s="390">
        <f>D92*H92/1000</f>
        <v>2856.52</v>
      </c>
      <c r="Q92" s="384">
        <f>F92/O92</f>
        <v>0</v>
      </c>
      <c r="R92" s="384">
        <f>P92/L92</f>
        <v>1</v>
      </c>
    </row>
    <row r="93" spans="1:20">
      <c r="A93" s="392" t="s">
        <v>607</v>
      </c>
      <c r="B93" s="379"/>
      <c r="C93" s="379"/>
      <c r="D93" s="386">
        <v>0</v>
      </c>
      <c r="E93" s="386">
        <v>0</v>
      </c>
      <c r="F93" s="145"/>
      <c r="G93" s="386">
        <v>0</v>
      </c>
      <c r="H93" s="386">
        <v>0</v>
      </c>
      <c r="I93" s="386">
        <v>0</v>
      </c>
      <c r="J93" s="386">
        <v>0</v>
      </c>
      <c r="K93" s="386">
        <v>0</v>
      </c>
      <c r="L93" s="386">
        <v>0</v>
      </c>
      <c r="M93" s="386">
        <v>0</v>
      </c>
      <c r="N93" s="385">
        <f>K93+M93</f>
        <v>0</v>
      </c>
      <c r="O93" s="422">
        <f>N93*D93/1000</f>
        <v>0</v>
      </c>
      <c r="P93" s="145">
        <f>D93*H93/1000</f>
        <v>0</v>
      </c>
      <c r="Q93" s="384" t="e">
        <f>F93/O93</f>
        <v>#DIV/0!</v>
      </c>
      <c r="R93" s="384" t="e">
        <f>P93/L93</f>
        <v>#DIV/0!</v>
      </c>
    </row>
    <row r="94" spans="1:20">
      <c r="A94" s="392" t="s">
        <v>606</v>
      </c>
      <c r="B94" s="379"/>
      <c r="C94" s="379"/>
      <c r="D94" s="386">
        <v>-12.73</v>
      </c>
      <c r="E94" s="386"/>
      <c r="F94" s="145"/>
      <c r="G94" s="386">
        <v>0</v>
      </c>
      <c r="H94" s="386">
        <f>L94/D94*1000</f>
        <v>183.81775333857027</v>
      </c>
      <c r="I94" s="386">
        <v>0</v>
      </c>
      <c r="J94" s="386">
        <v>0</v>
      </c>
      <c r="K94" s="386">
        <f>H94</f>
        <v>183.81775333857027</v>
      </c>
      <c r="L94" s="386">
        <v>-2.34</v>
      </c>
      <c r="M94" s="386">
        <v>0</v>
      </c>
      <c r="N94" s="385">
        <f>K94+M94</f>
        <v>183.81775333857027</v>
      </c>
      <c r="O94" s="422">
        <f>N94*D94/1000</f>
        <v>-2.3399999999999994</v>
      </c>
      <c r="P94" s="145">
        <f>D94*H94/1000</f>
        <v>-2.3399999999999994</v>
      </c>
      <c r="Q94" s="384">
        <f>F94/O94</f>
        <v>0</v>
      </c>
      <c r="R94" s="384">
        <f>P94/L94</f>
        <v>0.99999999999999978</v>
      </c>
    </row>
    <row r="95" spans="1:20">
      <c r="A95" s="392" t="str">
        <f>'[1]ARR13-14TRT-21(PY,CY&amp;EY)'!B202</f>
        <v>SLDC UI Underdrawl</v>
      </c>
      <c r="B95" s="379"/>
      <c r="C95" s="379"/>
      <c r="D95" s="386">
        <v>378.54</v>
      </c>
      <c r="E95" s="386"/>
      <c r="F95" s="145"/>
      <c r="G95" s="386">
        <v>0</v>
      </c>
      <c r="H95" s="386">
        <f>L95/D95*1000</f>
        <v>375.89158345221108</v>
      </c>
      <c r="I95" s="386">
        <v>0</v>
      </c>
      <c r="J95" s="386">
        <v>0</v>
      </c>
      <c r="K95" s="386">
        <f>H95</f>
        <v>375.89158345221108</v>
      </c>
      <c r="L95" s="386">
        <v>142.29</v>
      </c>
      <c r="M95" s="386">
        <v>0</v>
      </c>
      <c r="N95" s="385">
        <f>K95+M95</f>
        <v>375.89158345221108</v>
      </c>
      <c r="O95" s="422">
        <v>142.29</v>
      </c>
      <c r="P95" s="145">
        <f>D95*H95/1000</f>
        <v>142.29</v>
      </c>
      <c r="Q95" s="384">
        <f>F95/O95</f>
        <v>0</v>
      </c>
      <c r="R95" s="384">
        <f>P95/L95</f>
        <v>1</v>
      </c>
    </row>
    <row r="96" spans="1:20">
      <c r="A96" s="392" t="str">
        <f>'[1]ARR13-14TRT-21(PY,CY&amp;EY)'!B203</f>
        <v>Trading</v>
      </c>
      <c r="B96" s="379"/>
      <c r="C96" s="379"/>
      <c r="D96" s="386">
        <v>2986.13</v>
      </c>
      <c r="E96" s="386"/>
      <c r="F96" s="145"/>
      <c r="G96" s="386">
        <v>0</v>
      </c>
      <c r="H96" s="386">
        <f>L96/D96*1000</f>
        <v>393.82076466865141</v>
      </c>
      <c r="I96" s="386">
        <v>0</v>
      </c>
      <c r="J96" s="386">
        <v>0</v>
      </c>
      <c r="K96" s="386">
        <f>H96</f>
        <v>393.82076466865141</v>
      </c>
      <c r="L96" s="386">
        <v>1176</v>
      </c>
      <c r="M96" s="386">
        <v>0</v>
      </c>
      <c r="N96" s="385">
        <f>K96+M96</f>
        <v>393.82076466865141</v>
      </c>
      <c r="O96" s="422">
        <f>N96*D96/1000</f>
        <v>1176</v>
      </c>
      <c r="P96" s="145">
        <f>D96*H96/1000</f>
        <v>1176</v>
      </c>
      <c r="Q96" s="384">
        <f>F96/O96</f>
        <v>0</v>
      </c>
      <c r="R96" s="384"/>
    </row>
    <row r="97" spans="1:20">
      <c r="A97" s="392" t="s">
        <v>605</v>
      </c>
      <c r="B97" s="379"/>
      <c r="C97" s="379"/>
      <c r="D97" s="386">
        <f>20.23+247.4</f>
        <v>267.63</v>
      </c>
      <c r="E97" s="386"/>
      <c r="F97" s="145"/>
      <c r="G97" s="386"/>
      <c r="H97" s="386">
        <f>L97/D97*1000</f>
        <v>63.221611926914029</v>
      </c>
      <c r="I97" s="386"/>
      <c r="J97" s="386"/>
      <c r="K97" s="386">
        <f>H97</f>
        <v>63.221611926914029</v>
      </c>
      <c r="L97" s="386">
        <f>12.18+1.21+0.58+2.95</f>
        <v>16.920000000000002</v>
      </c>
      <c r="M97" s="386">
        <v>0</v>
      </c>
      <c r="N97" s="385">
        <f>K97+M97</f>
        <v>63.221611926914029</v>
      </c>
      <c r="O97" s="422">
        <f>N97*D97/1000</f>
        <v>16.920000000000002</v>
      </c>
      <c r="P97" s="145">
        <f>D97*H97/1000</f>
        <v>16.920000000000002</v>
      </c>
      <c r="Q97" s="384"/>
      <c r="R97" s="384"/>
      <c r="T97" s="423">
        <v>8247.7900000000009</v>
      </c>
    </row>
    <row r="98" spans="1:20">
      <c r="A98" s="383" t="s">
        <v>544</v>
      </c>
      <c r="B98" s="379"/>
      <c r="C98" s="379"/>
      <c r="D98" s="386"/>
      <c r="E98" s="386"/>
      <c r="F98" s="386"/>
      <c r="G98" s="386"/>
      <c r="H98" s="386"/>
      <c r="I98" s="386"/>
      <c r="J98" s="386"/>
      <c r="K98" s="386"/>
      <c r="L98" s="386">
        <v>2.2200000000000002</v>
      </c>
      <c r="M98" s="386"/>
      <c r="N98" s="385">
        <f>K98+M98</f>
        <v>0</v>
      </c>
      <c r="O98" s="422">
        <f>L98</f>
        <v>2.2200000000000002</v>
      </c>
      <c r="P98" s="145"/>
      <c r="Q98" s="384"/>
      <c r="R98" s="384"/>
    </row>
    <row r="99" spans="1:20">
      <c r="A99" s="383" t="s">
        <v>604</v>
      </c>
      <c r="B99" s="379"/>
      <c r="C99" s="379"/>
      <c r="D99" s="386"/>
      <c r="E99" s="386"/>
      <c r="F99" s="386"/>
      <c r="G99" s="386"/>
      <c r="H99" s="386"/>
      <c r="I99" s="386"/>
      <c r="J99" s="386"/>
      <c r="K99" s="386"/>
      <c r="L99" s="386"/>
      <c r="M99" s="386"/>
      <c r="N99" s="385">
        <f>K99+M99</f>
        <v>0</v>
      </c>
      <c r="O99" s="385"/>
      <c r="P99" s="145"/>
      <c r="Q99" s="384"/>
      <c r="R99" s="384"/>
      <c r="T99" s="421">
        <f>L100-T97</f>
        <v>-0.7000000000007276</v>
      </c>
    </row>
    <row r="100" spans="1:20">
      <c r="A100" s="392" t="s">
        <v>8</v>
      </c>
      <c r="B100" s="379"/>
      <c r="C100" s="379"/>
      <c r="D100" s="381">
        <f>D82+D92+D93+D94+D96+D97+D98+D95</f>
        <v>29264.420000000002</v>
      </c>
      <c r="E100" s="381"/>
      <c r="F100" s="381"/>
      <c r="G100" s="381"/>
      <c r="H100" s="381"/>
      <c r="I100" s="381"/>
      <c r="J100" s="381"/>
      <c r="K100" s="381">
        <f>O100/D100*1000</f>
        <v>281.81286353872719</v>
      </c>
      <c r="L100" s="381">
        <f>L82+L92+L93+L94+L95+L96+L97+L98</f>
        <v>8247.09</v>
      </c>
      <c r="M100" s="381"/>
      <c r="N100" s="391"/>
      <c r="O100" s="381">
        <f>O82+O92+O93+O94+O95+O96+O97+O98</f>
        <v>8247.09</v>
      </c>
      <c r="P100" s="381"/>
      <c r="Q100" s="384"/>
      <c r="R100" s="384">
        <f>P100/L100</f>
        <v>0</v>
      </c>
    </row>
    <row r="101" spans="1:20">
      <c r="A101" s="419"/>
      <c r="B101" s="419"/>
      <c r="C101" s="419"/>
      <c r="D101" s="419"/>
      <c r="E101" s="419"/>
      <c r="F101" s="419"/>
      <c r="G101" s="419"/>
      <c r="H101" s="419"/>
      <c r="I101" s="419"/>
      <c r="J101" s="419"/>
      <c r="K101" s="419"/>
      <c r="M101" s="419"/>
      <c r="N101" s="419"/>
      <c r="O101" s="419"/>
    </row>
    <row r="102" spans="1:20">
      <c r="A102" s="419"/>
      <c r="B102" s="419"/>
      <c r="C102" s="419"/>
      <c r="D102" s="420"/>
      <c r="E102" s="419"/>
      <c r="F102" s="419"/>
      <c r="G102" s="419"/>
      <c r="H102" s="419"/>
      <c r="I102" s="419"/>
      <c r="J102" s="419"/>
      <c r="K102" s="419"/>
      <c r="M102" s="419"/>
      <c r="N102" s="419"/>
      <c r="O102" s="419"/>
    </row>
    <row r="103" spans="1:20" ht="26.25">
      <c r="A103" s="418"/>
      <c r="B103" s="417"/>
      <c r="C103" s="417"/>
      <c r="D103" s="417"/>
      <c r="E103" s="417"/>
      <c r="F103" s="417"/>
      <c r="G103" s="417"/>
      <c r="H103" s="417"/>
      <c r="I103" s="417"/>
      <c r="J103" s="417"/>
      <c r="K103" s="416"/>
      <c r="L103" s="416"/>
      <c r="M103" s="416"/>
      <c r="N103" s="416"/>
      <c r="O103" s="416"/>
      <c r="P103" s="416"/>
      <c r="Q103" s="415" t="s">
        <v>603</v>
      </c>
      <c r="R103" s="415"/>
    </row>
    <row r="104" spans="1:20" ht="39" customHeight="1">
      <c r="A104" s="414" t="s">
        <v>602</v>
      </c>
      <c r="B104" s="410"/>
      <c r="C104" s="410"/>
      <c r="D104" s="413"/>
      <c r="E104" s="413"/>
      <c r="F104" s="413"/>
      <c r="G104" s="410"/>
      <c r="H104" s="410"/>
      <c r="I104" s="410"/>
      <c r="J104" s="410"/>
      <c r="K104" s="412"/>
      <c r="L104" s="411"/>
      <c r="M104" s="410"/>
      <c r="N104" s="410"/>
      <c r="O104" s="410"/>
      <c r="P104" s="409"/>
      <c r="Q104" s="378"/>
      <c r="R104" s="378"/>
    </row>
    <row r="105" spans="1:20" ht="107.25" customHeight="1">
      <c r="A105" s="387" t="s">
        <v>601</v>
      </c>
      <c r="B105" s="408" t="s">
        <v>600</v>
      </c>
      <c r="C105" s="408" t="s">
        <v>599</v>
      </c>
      <c r="D105" s="301" t="s">
        <v>598</v>
      </c>
      <c r="E105" s="301" t="s">
        <v>597</v>
      </c>
      <c r="F105" s="301" t="s">
        <v>596</v>
      </c>
      <c r="G105" s="407" t="s">
        <v>595</v>
      </c>
      <c r="H105" s="407" t="s">
        <v>587</v>
      </c>
      <c r="I105" s="407" t="s">
        <v>594</v>
      </c>
      <c r="J105" s="407" t="s">
        <v>593</v>
      </c>
      <c r="K105" s="407" t="s">
        <v>592</v>
      </c>
      <c r="L105" s="407" t="s">
        <v>591</v>
      </c>
      <c r="M105" s="301" t="s">
        <v>590</v>
      </c>
      <c r="N105" s="301" t="s">
        <v>589</v>
      </c>
      <c r="O105" s="301" t="s">
        <v>588</v>
      </c>
      <c r="P105" s="407" t="s">
        <v>587</v>
      </c>
      <c r="Q105" s="406" t="s">
        <v>586</v>
      </c>
      <c r="R105" s="406" t="s">
        <v>585</v>
      </c>
    </row>
    <row r="106" spans="1:20" ht="35.25" customHeight="1">
      <c r="A106" s="405"/>
      <c r="B106" s="403"/>
      <c r="C106" s="395" t="s">
        <v>26</v>
      </c>
      <c r="D106" s="395" t="s">
        <v>0</v>
      </c>
      <c r="E106" s="395" t="s">
        <v>582</v>
      </c>
      <c r="F106" s="395" t="s">
        <v>582</v>
      </c>
      <c r="G106" s="395" t="s">
        <v>583</v>
      </c>
      <c r="H106" s="395" t="s">
        <v>583</v>
      </c>
      <c r="I106" s="395" t="s">
        <v>583</v>
      </c>
      <c r="J106" s="395" t="s">
        <v>583</v>
      </c>
      <c r="K106" s="395" t="s">
        <v>583</v>
      </c>
      <c r="L106" s="395" t="s">
        <v>584</v>
      </c>
      <c r="M106" s="395" t="s">
        <v>583</v>
      </c>
      <c r="N106" s="395" t="s">
        <v>583</v>
      </c>
      <c r="O106" s="395" t="s">
        <v>582</v>
      </c>
      <c r="P106" s="395" t="s">
        <v>582</v>
      </c>
      <c r="Q106" s="384"/>
      <c r="R106" s="384"/>
    </row>
    <row r="107" spans="1:20">
      <c r="A107" s="392" t="s">
        <v>581</v>
      </c>
      <c r="B107" s="389">
        <v>100</v>
      </c>
      <c r="C107" s="389"/>
      <c r="D107" s="386">
        <v>660.56</v>
      </c>
      <c r="E107" s="403"/>
      <c r="F107" s="403">
        <f>O107-P107</f>
        <v>0</v>
      </c>
      <c r="G107" s="403"/>
      <c r="H107" s="386">
        <v>131.86000000000001</v>
      </c>
      <c r="I107" s="386"/>
      <c r="J107" s="386"/>
      <c r="K107" s="386">
        <f>SUM(G107:J107)</f>
        <v>131.86000000000001</v>
      </c>
      <c r="L107" s="386">
        <f>D107*K107/1000</f>
        <v>87.101441600000001</v>
      </c>
      <c r="M107" s="386">
        <v>0</v>
      </c>
      <c r="N107" s="386">
        <f>K107+M107</f>
        <v>131.86000000000001</v>
      </c>
      <c r="O107" s="386">
        <f>N107*D107/1000</f>
        <v>87.101441600000001</v>
      </c>
      <c r="P107" s="381">
        <f>D107*H107/1000</f>
        <v>87.101441600000001</v>
      </c>
      <c r="Q107" s="384">
        <f>F107/O107</f>
        <v>0</v>
      </c>
      <c r="R107" s="384">
        <f>P107/L107</f>
        <v>1</v>
      </c>
    </row>
    <row r="108" spans="1:20">
      <c r="A108" s="392" t="s">
        <v>580</v>
      </c>
      <c r="B108" s="389">
        <v>100</v>
      </c>
      <c r="C108" s="389"/>
      <c r="D108" s="386">
        <v>485.1</v>
      </c>
      <c r="E108" s="386"/>
      <c r="F108" s="403">
        <f>O108-P108</f>
        <v>0</v>
      </c>
      <c r="G108" s="386"/>
      <c r="H108" s="386">
        <v>76.03</v>
      </c>
      <c r="I108" s="386"/>
      <c r="J108" s="386"/>
      <c r="K108" s="386">
        <f>SUM(G108:J108)</f>
        <v>76.03</v>
      </c>
      <c r="L108" s="386">
        <f>D108*K108/1000</f>
        <v>36.882153000000002</v>
      </c>
      <c r="M108" s="386">
        <v>0</v>
      </c>
      <c r="N108" s="386">
        <f>K108+M108</f>
        <v>76.03</v>
      </c>
      <c r="O108" s="385">
        <f>N108*D108/1000</f>
        <v>36.882153000000002</v>
      </c>
      <c r="P108" s="381">
        <f>D108*H108/1000</f>
        <v>36.882153000000002</v>
      </c>
      <c r="Q108" s="384">
        <f>F108/O108</f>
        <v>0</v>
      </c>
      <c r="R108" s="384">
        <f>P108/L108</f>
        <v>1</v>
      </c>
    </row>
    <row r="109" spans="1:20">
      <c r="A109" s="404" t="s">
        <v>579</v>
      </c>
      <c r="B109" s="389">
        <v>100</v>
      </c>
      <c r="C109" s="389"/>
      <c r="D109" s="386">
        <v>519.75</v>
      </c>
      <c r="E109" s="386"/>
      <c r="F109" s="403">
        <f>O109-P109</f>
        <v>0</v>
      </c>
      <c r="G109" s="386"/>
      <c r="H109" s="386">
        <v>128.08000000000001</v>
      </c>
      <c r="I109" s="386"/>
      <c r="J109" s="386"/>
      <c r="K109" s="386">
        <f>SUM(G109:J109)</f>
        <v>128.08000000000001</v>
      </c>
      <c r="L109" s="386">
        <f>D109*K109/1000</f>
        <v>66.569580000000002</v>
      </c>
      <c r="M109" s="386">
        <v>0</v>
      </c>
      <c r="N109" s="385">
        <f>K109+M109</f>
        <v>128.08000000000001</v>
      </c>
      <c r="O109" s="385">
        <f>N109*D109/1000</f>
        <v>66.569580000000002</v>
      </c>
      <c r="P109" s="381">
        <f>D109*H109/1000</f>
        <v>66.569580000000002</v>
      </c>
      <c r="Q109" s="384">
        <f>F109/O109</f>
        <v>0</v>
      </c>
      <c r="R109" s="384">
        <f>P109/L109</f>
        <v>1</v>
      </c>
    </row>
    <row r="110" spans="1:20">
      <c r="A110" s="404" t="s">
        <v>578</v>
      </c>
      <c r="B110" s="389">
        <v>100</v>
      </c>
      <c r="C110" s="389"/>
      <c r="D110" s="386">
        <v>1171.17</v>
      </c>
      <c r="E110" s="386"/>
      <c r="F110" s="403"/>
      <c r="G110" s="386"/>
      <c r="H110" s="386">
        <v>62.82</v>
      </c>
      <c r="I110" s="386"/>
      <c r="J110" s="386"/>
      <c r="K110" s="386">
        <f>SUM(G110:J110)</f>
        <v>62.82</v>
      </c>
      <c r="L110" s="386">
        <f>D110*K110/1000</f>
        <v>73.572899400000011</v>
      </c>
      <c r="M110" s="386">
        <v>0</v>
      </c>
      <c r="N110" s="385">
        <f>K110+M110</f>
        <v>62.82</v>
      </c>
      <c r="O110" s="385">
        <f>N110*D110/1000</f>
        <v>73.572899400000011</v>
      </c>
      <c r="P110" s="381">
        <f>D110*H110/1000</f>
        <v>73.572899400000011</v>
      </c>
      <c r="Q110" s="384">
        <f>F110/O110</f>
        <v>0</v>
      </c>
      <c r="R110" s="384">
        <f>P110/L110</f>
        <v>1</v>
      </c>
    </row>
    <row r="111" spans="1:20">
      <c r="A111" s="392" t="s">
        <v>577</v>
      </c>
      <c r="B111" s="389">
        <v>100</v>
      </c>
      <c r="C111" s="389"/>
      <c r="D111" s="386">
        <v>823.68</v>
      </c>
      <c r="E111" s="386"/>
      <c r="F111" s="403">
        <f>O111-P111</f>
        <v>0</v>
      </c>
      <c r="G111" s="386"/>
      <c r="H111" s="386">
        <v>78.650000000000006</v>
      </c>
      <c r="I111" s="386"/>
      <c r="J111" s="386"/>
      <c r="K111" s="386">
        <f>SUM(G111:J111)</f>
        <v>78.650000000000006</v>
      </c>
      <c r="L111" s="386">
        <f>D111*K111/1000</f>
        <v>64.782432</v>
      </c>
      <c r="M111" s="386">
        <v>0</v>
      </c>
      <c r="N111" s="385">
        <f>K111+M111</f>
        <v>78.650000000000006</v>
      </c>
      <c r="O111" s="385">
        <f>N111*D111/1000</f>
        <v>64.782432</v>
      </c>
      <c r="P111" s="381">
        <f>D111*H111/1000</f>
        <v>64.782432</v>
      </c>
      <c r="Q111" s="384">
        <f>F111/O111</f>
        <v>0</v>
      </c>
      <c r="R111" s="384">
        <f>P111/L111</f>
        <v>1</v>
      </c>
    </row>
    <row r="112" spans="1:20">
      <c r="A112" s="392" t="s">
        <v>39</v>
      </c>
      <c r="B112" s="389"/>
      <c r="C112" s="389"/>
      <c r="D112" s="381">
        <f>SUM(D107:D111)</f>
        <v>3660.2599999999998</v>
      </c>
      <c r="E112" s="388"/>
      <c r="F112" s="394"/>
      <c r="G112" s="386"/>
      <c r="H112" s="381">
        <f>L112/D112*1000</f>
        <v>89.859328572287225</v>
      </c>
      <c r="I112" s="386"/>
      <c r="J112" s="386"/>
      <c r="K112" s="381">
        <f>SUM(G112:J112)</f>
        <v>89.859328572287225</v>
      </c>
      <c r="L112" s="381">
        <f>SUM(L107:L111)</f>
        <v>328.90850599999999</v>
      </c>
      <c r="M112" s="381">
        <v>0</v>
      </c>
      <c r="N112" s="391">
        <f>K112+M112</f>
        <v>89.859328572287225</v>
      </c>
      <c r="O112" s="381">
        <f>SUM(O107:O111)</f>
        <v>328.90850599999999</v>
      </c>
      <c r="P112" s="381">
        <f>D112*H112/1000</f>
        <v>328.90850599999999</v>
      </c>
      <c r="Q112" s="384">
        <f>F112/O112</f>
        <v>0</v>
      </c>
      <c r="R112" s="384">
        <f>P112/L112</f>
        <v>1</v>
      </c>
    </row>
    <row r="113" spans="1:20">
      <c r="A113" s="392" t="s">
        <v>576</v>
      </c>
      <c r="B113" s="389">
        <v>100</v>
      </c>
      <c r="C113" s="389"/>
      <c r="D113" s="386">
        <v>1942.38</v>
      </c>
      <c r="E113" s="386"/>
      <c r="F113" s="394">
        <f>O113-P113</f>
        <v>0</v>
      </c>
      <c r="G113" s="386"/>
      <c r="H113" s="381">
        <v>90.61</v>
      </c>
      <c r="I113" s="386"/>
      <c r="J113" s="386"/>
      <c r="K113" s="386">
        <f>SUM(G113:J113)</f>
        <v>90.61</v>
      </c>
      <c r="L113" s="386">
        <f>D113*K113/1000</f>
        <v>175.99905180000002</v>
      </c>
      <c r="M113" s="386">
        <v>0</v>
      </c>
      <c r="N113" s="385">
        <f>K113+M113</f>
        <v>90.61</v>
      </c>
      <c r="O113" s="385">
        <f>N113*D113/1000</f>
        <v>175.99905180000002</v>
      </c>
      <c r="P113" s="381">
        <f>D113*H113/1000</f>
        <v>175.99905180000002</v>
      </c>
      <c r="Q113" s="384">
        <f>F113/O113</f>
        <v>0</v>
      </c>
      <c r="R113" s="384">
        <f>P113/L113</f>
        <v>1</v>
      </c>
      <c r="T113" s="402"/>
    </row>
    <row r="114" spans="1:20">
      <c r="A114" s="392" t="s">
        <v>575</v>
      </c>
      <c r="B114" s="389">
        <v>100</v>
      </c>
      <c r="C114" s="389"/>
      <c r="D114" s="386">
        <v>262.5</v>
      </c>
      <c r="E114" s="386"/>
      <c r="F114" s="394">
        <f>O114-P114</f>
        <v>0</v>
      </c>
      <c r="G114" s="386"/>
      <c r="H114" s="381">
        <v>62.58</v>
      </c>
      <c r="I114" s="386"/>
      <c r="J114" s="386"/>
      <c r="K114" s="386">
        <f>SUM(G114:J114)</f>
        <v>62.58</v>
      </c>
      <c r="L114" s="386">
        <f>D114*K114/1000</f>
        <v>16.427250000000001</v>
      </c>
      <c r="M114" s="386">
        <v>0</v>
      </c>
      <c r="N114" s="385">
        <f>K114+M114</f>
        <v>62.58</v>
      </c>
      <c r="O114" s="385">
        <f>N114*D114/1000</f>
        <v>16.427250000000001</v>
      </c>
      <c r="P114" s="381">
        <f>D114*H114/1000</f>
        <v>16.427250000000001</v>
      </c>
      <c r="Q114" s="384">
        <f>F114/O114</f>
        <v>0</v>
      </c>
      <c r="R114" s="384">
        <f>P114/L114</f>
        <v>1</v>
      </c>
      <c r="T114" s="402"/>
    </row>
    <row r="115" spans="1:20">
      <c r="A115" s="392" t="s">
        <v>39</v>
      </c>
      <c r="B115" s="389"/>
      <c r="C115" s="389"/>
      <c r="D115" s="381">
        <f>SUM(D112:D114)</f>
        <v>5865.1399999999994</v>
      </c>
      <c r="E115" s="388"/>
      <c r="F115" s="394"/>
      <c r="G115" s="386"/>
      <c r="H115" s="381">
        <f>L115/D115*1000</f>
        <v>88.887018519592047</v>
      </c>
      <c r="I115" s="386"/>
      <c r="J115" s="386"/>
      <c r="K115" s="386">
        <f>SUM(G115:J115)</f>
        <v>88.887018519592047</v>
      </c>
      <c r="L115" s="381">
        <f>SUM(L112:L114)</f>
        <v>521.33480780000002</v>
      </c>
      <c r="M115" s="381">
        <v>0</v>
      </c>
      <c r="N115" s="391">
        <f>K115+M115</f>
        <v>88.887018519592047</v>
      </c>
      <c r="O115" s="381">
        <f>SUM(O112:O114)</f>
        <v>521.33480780000002</v>
      </c>
      <c r="P115" s="381">
        <f>D115*H115/1000</f>
        <v>521.33480780000002</v>
      </c>
      <c r="Q115" s="384">
        <f>F115/O115</f>
        <v>0</v>
      </c>
      <c r="R115" s="384">
        <f>P115/L115</f>
        <v>1</v>
      </c>
      <c r="T115" s="402"/>
    </row>
    <row r="116" spans="1:20">
      <c r="A116" s="392" t="s">
        <v>574</v>
      </c>
      <c r="B116" s="389">
        <v>100</v>
      </c>
      <c r="C116" s="389"/>
      <c r="D116" s="386">
        <v>2743.56</v>
      </c>
      <c r="E116" s="386"/>
      <c r="F116" s="394"/>
      <c r="G116" s="386">
        <v>87.83</v>
      </c>
      <c r="H116" s="381">
        <v>150.68</v>
      </c>
      <c r="I116" s="386"/>
      <c r="J116" s="386">
        <v>21.77</v>
      </c>
      <c r="K116" s="381">
        <f>SUM(G116:J116)</f>
        <v>260.27999999999997</v>
      </c>
      <c r="L116" s="381">
        <f>D116*K116/1000</f>
        <v>714.09379679999995</v>
      </c>
      <c r="M116" s="386">
        <v>0</v>
      </c>
      <c r="N116" s="385">
        <f>K116+M116</f>
        <v>260.27999999999997</v>
      </c>
      <c r="O116" s="385">
        <f>N116*D116/1000</f>
        <v>714.09379679999995</v>
      </c>
      <c r="P116" s="381">
        <f>D116*H116/1000</f>
        <v>413.39962080000004</v>
      </c>
      <c r="Q116" s="384">
        <f>F116/O116</f>
        <v>0</v>
      </c>
      <c r="R116" s="384">
        <f>P116/L116</f>
        <v>0.57891501459966199</v>
      </c>
      <c r="T116" s="402"/>
    </row>
    <row r="117" spans="1:20">
      <c r="A117" s="392" t="s">
        <v>573</v>
      </c>
      <c r="B117" s="389">
        <v>100</v>
      </c>
      <c r="C117" s="389"/>
      <c r="D117" s="386">
        <v>6947</v>
      </c>
      <c r="E117" s="386"/>
      <c r="F117" s="394"/>
      <c r="G117" s="386"/>
      <c r="H117" s="381">
        <v>309</v>
      </c>
      <c r="I117" s="386"/>
      <c r="J117" s="386"/>
      <c r="K117" s="381">
        <f>SUM(G117:J117)</f>
        <v>309</v>
      </c>
      <c r="L117" s="381">
        <f>D117*K117/1000</f>
        <v>2146.623</v>
      </c>
      <c r="M117" s="386">
        <v>0</v>
      </c>
      <c r="N117" s="385">
        <f>K117+M117</f>
        <v>309</v>
      </c>
      <c r="O117" s="385">
        <f>N117*D117/1000</f>
        <v>2146.623</v>
      </c>
      <c r="P117" s="381">
        <f>D117*H117/1000</f>
        <v>2146.623</v>
      </c>
      <c r="Q117" s="384">
        <f>F117/O117</f>
        <v>0</v>
      </c>
      <c r="R117" s="384">
        <f>P117/L117</f>
        <v>1</v>
      </c>
      <c r="T117" s="402"/>
    </row>
    <row r="118" spans="1:20">
      <c r="A118" s="392" t="s">
        <v>572</v>
      </c>
      <c r="B118" s="389">
        <v>100</v>
      </c>
      <c r="C118" s="389"/>
      <c r="D118" s="386">
        <v>3254.22</v>
      </c>
      <c r="E118" s="386"/>
      <c r="F118" s="394"/>
      <c r="G118" s="386">
        <v>136.892</v>
      </c>
      <c r="H118" s="381">
        <v>192.733</v>
      </c>
      <c r="I118" s="386"/>
      <c r="J118" s="386">
        <v>9.39</v>
      </c>
      <c r="K118" s="381">
        <f>SUM(G118:J118)</f>
        <v>339.01499999999999</v>
      </c>
      <c r="L118" s="381">
        <f>D118*K118/1000</f>
        <v>1103.2293932999999</v>
      </c>
      <c r="M118" s="386">
        <v>0</v>
      </c>
      <c r="N118" s="385">
        <f>K118+M118</f>
        <v>339.01499999999999</v>
      </c>
      <c r="O118" s="385">
        <f>N118*D118/1000</f>
        <v>1103.2293932999999</v>
      </c>
      <c r="P118" s="381">
        <f>D118*H118/1000</f>
        <v>627.19558326000003</v>
      </c>
      <c r="Q118" s="384">
        <f>F118/O118</f>
        <v>0</v>
      </c>
      <c r="R118" s="384">
        <f>P118/L118</f>
        <v>0.5685087680486115</v>
      </c>
      <c r="T118" s="401"/>
    </row>
    <row r="119" spans="1:20">
      <c r="A119" s="398"/>
      <c r="B119" s="389"/>
      <c r="C119" s="389"/>
      <c r="D119" s="398"/>
      <c r="E119" s="398"/>
      <c r="F119" s="394"/>
      <c r="G119" s="398"/>
      <c r="H119" s="398"/>
      <c r="I119" s="398"/>
      <c r="J119" s="398"/>
      <c r="K119" s="386"/>
      <c r="L119" s="386"/>
      <c r="M119" s="386"/>
      <c r="N119" s="385"/>
      <c r="O119" s="385"/>
      <c r="P119" s="390"/>
      <c r="Q119" s="384"/>
      <c r="R119" s="384"/>
    </row>
    <row r="120" spans="1:20">
      <c r="A120" s="400" t="s">
        <v>571</v>
      </c>
      <c r="B120" s="389"/>
      <c r="C120" s="389"/>
      <c r="D120" s="398"/>
      <c r="E120" s="398"/>
      <c r="F120" s="394">
        <f>O120-P120</f>
        <v>0</v>
      </c>
      <c r="G120" s="398"/>
      <c r="H120" s="398"/>
      <c r="I120" s="398"/>
      <c r="J120" s="398"/>
      <c r="K120" s="386">
        <f>SUM(G120:J120)</f>
        <v>0</v>
      </c>
      <c r="L120" s="386">
        <f>K120*D120/1000</f>
        <v>0</v>
      </c>
      <c r="M120" s="386">
        <v>0</v>
      </c>
      <c r="N120" s="385">
        <f>K120+M120</f>
        <v>0</v>
      </c>
      <c r="O120" s="385">
        <f>N120*D120/1000</f>
        <v>0</v>
      </c>
      <c r="P120" s="390">
        <f>D120*H120/1000</f>
        <v>0</v>
      </c>
      <c r="Q120" s="384" t="e">
        <f>F120/O120</f>
        <v>#DIV/0!</v>
      </c>
      <c r="R120" s="384" t="e">
        <f>P120/L120</f>
        <v>#DIV/0!</v>
      </c>
    </row>
    <row r="121" spans="1:20">
      <c r="A121" s="399" t="s">
        <v>570</v>
      </c>
      <c r="B121" s="389">
        <v>100</v>
      </c>
      <c r="C121" s="389"/>
      <c r="D121" s="386">
        <v>220</v>
      </c>
      <c r="E121" s="386"/>
      <c r="F121" s="394">
        <f>O121-P121</f>
        <v>0</v>
      </c>
      <c r="G121" s="398"/>
      <c r="H121" s="386">
        <v>368</v>
      </c>
      <c r="I121" s="398"/>
      <c r="J121" s="398"/>
      <c r="K121" s="386">
        <f>SUM(G121:J121)</f>
        <v>368</v>
      </c>
      <c r="L121" s="386">
        <f>D121*K121/1000</f>
        <v>80.959999999999994</v>
      </c>
      <c r="M121" s="386">
        <v>0</v>
      </c>
      <c r="N121" s="385">
        <f>K121+M121</f>
        <v>368</v>
      </c>
      <c r="O121" s="385">
        <f>N121*D121/1000</f>
        <v>80.959999999999994</v>
      </c>
      <c r="P121" s="390">
        <f>D121*H121/1000</f>
        <v>80.959999999999994</v>
      </c>
      <c r="Q121" s="384">
        <f>F121/O121</f>
        <v>0</v>
      </c>
      <c r="R121" s="384">
        <f>P121/L121</f>
        <v>1</v>
      </c>
    </row>
    <row r="122" spans="1:20">
      <c r="A122" s="399" t="s">
        <v>569</v>
      </c>
      <c r="B122" s="389">
        <v>100</v>
      </c>
      <c r="C122" s="389"/>
      <c r="D122" s="386">
        <v>80</v>
      </c>
      <c r="E122" s="386"/>
      <c r="F122" s="394">
        <f>O122-P122</f>
        <v>0</v>
      </c>
      <c r="G122" s="398"/>
      <c r="H122" s="386">
        <v>371</v>
      </c>
      <c r="I122" s="398"/>
      <c r="J122" s="398"/>
      <c r="K122" s="386">
        <f>SUM(G122:J122)</f>
        <v>371</v>
      </c>
      <c r="L122" s="386">
        <f>D122*K122/1000</f>
        <v>29.68</v>
      </c>
      <c r="M122" s="386">
        <v>0</v>
      </c>
      <c r="N122" s="385">
        <f>K122+M122</f>
        <v>371</v>
      </c>
      <c r="O122" s="385">
        <f>N122*D122/1000</f>
        <v>29.68</v>
      </c>
      <c r="P122" s="390">
        <f>D122*H122/1000</f>
        <v>29.68</v>
      </c>
      <c r="Q122" s="384">
        <f>F122/O122</f>
        <v>0</v>
      </c>
      <c r="R122" s="384">
        <f>P122/L122</f>
        <v>1</v>
      </c>
    </row>
    <row r="123" spans="1:20">
      <c r="A123" s="399" t="s">
        <v>568</v>
      </c>
      <c r="B123" s="389">
        <v>100</v>
      </c>
      <c r="C123" s="389"/>
      <c r="D123" s="386">
        <v>85</v>
      </c>
      <c r="E123" s="386"/>
      <c r="F123" s="394">
        <f>O123-P123</f>
        <v>0</v>
      </c>
      <c r="G123" s="398"/>
      <c r="H123" s="386">
        <v>426</v>
      </c>
      <c r="I123" s="398"/>
      <c r="J123" s="398"/>
      <c r="K123" s="386">
        <f>SUM(G123:J123)</f>
        <v>426</v>
      </c>
      <c r="L123" s="386">
        <f>D123*K123/1000</f>
        <v>36.21</v>
      </c>
      <c r="M123" s="386">
        <v>0</v>
      </c>
      <c r="N123" s="385">
        <f>K123+M123</f>
        <v>426</v>
      </c>
      <c r="O123" s="385">
        <f>N123*D123/1000</f>
        <v>36.21</v>
      </c>
      <c r="P123" s="390">
        <f>D123*H123/1000</f>
        <v>36.21</v>
      </c>
      <c r="Q123" s="384">
        <f>F123/O123</f>
        <v>0</v>
      </c>
      <c r="R123" s="384">
        <f>P123/L123</f>
        <v>1</v>
      </c>
    </row>
    <row r="124" spans="1:20">
      <c r="A124" s="399" t="s">
        <v>567</v>
      </c>
      <c r="B124" s="389">
        <v>100</v>
      </c>
      <c r="C124" s="389"/>
      <c r="D124" s="386">
        <v>1019</v>
      </c>
      <c r="E124" s="386"/>
      <c r="F124" s="394">
        <f>O124-P124</f>
        <v>0</v>
      </c>
      <c r="G124" s="398"/>
      <c r="H124" s="386">
        <v>448.24200000000002</v>
      </c>
      <c r="I124" s="398"/>
      <c r="J124" s="398"/>
      <c r="K124" s="386">
        <f>H124</f>
        <v>448.24200000000002</v>
      </c>
      <c r="L124" s="386">
        <f>D124*K124/1000</f>
        <v>456.75859800000001</v>
      </c>
      <c r="M124" s="386">
        <v>0</v>
      </c>
      <c r="N124" s="385">
        <f>K124+M124</f>
        <v>448.24200000000002</v>
      </c>
      <c r="O124" s="385">
        <f>N124*D124/1000</f>
        <v>456.75859800000001</v>
      </c>
      <c r="P124" s="390">
        <f>D124*H124/1000</f>
        <v>456.75859800000001</v>
      </c>
      <c r="Q124" s="384">
        <f>F124/O124</f>
        <v>0</v>
      </c>
      <c r="R124" s="384">
        <f>P124/L124</f>
        <v>1</v>
      </c>
    </row>
    <row r="125" spans="1:20">
      <c r="A125" s="399" t="s">
        <v>566</v>
      </c>
      <c r="B125" s="389">
        <v>100</v>
      </c>
      <c r="C125" s="389"/>
      <c r="D125" s="386">
        <v>80</v>
      </c>
      <c r="E125" s="386"/>
      <c r="F125" s="394">
        <f>O125-P125</f>
        <v>0</v>
      </c>
      <c r="G125" s="398"/>
      <c r="H125" s="386">
        <v>578</v>
      </c>
      <c r="I125" s="398"/>
      <c r="J125" s="398"/>
      <c r="K125" s="386">
        <f>SUM(G125:J125)</f>
        <v>578</v>
      </c>
      <c r="L125" s="386">
        <f>D125*K125/1000</f>
        <v>46.24</v>
      </c>
      <c r="M125" s="386">
        <v>0</v>
      </c>
      <c r="N125" s="385">
        <f>K125+M125</f>
        <v>578</v>
      </c>
      <c r="O125" s="385">
        <f>N125*D125/1000</f>
        <v>46.24</v>
      </c>
      <c r="P125" s="390">
        <f>D125*H125/1000</f>
        <v>46.24</v>
      </c>
      <c r="Q125" s="384">
        <f>F125/O125</f>
        <v>0</v>
      </c>
      <c r="R125" s="384">
        <f>P125/L125</f>
        <v>1</v>
      </c>
    </row>
    <row r="126" spans="1:20">
      <c r="A126" s="399" t="s">
        <v>565</v>
      </c>
      <c r="B126" s="389">
        <v>100</v>
      </c>
      <c r="C126" s="389"/>
      <c r="D126" s="386">
        <v>189</v>
      </c>
      <c r="E126" s="386"/>
      <c r="F126" s="394">
        <f>O126-P126</f>
        <v>0</v>
      </c>
      <c r="G126" s="398"/>
      <c r="H126" s="386">
        <v>353</v>
      </c>
      <c r="I126" s="398"/>
      <c r="J126" s="398"/>
      <c r="K126" s="386">
        <f>SUM(G126:J126)</f>
        <v>353</v>
      </c>
      <c r="L126" s="386">
        <f>D126*K126/1000</f>
        <v>66.716999999999999</v>
      </c>
      <c r="M126" s="386">
        <v>0</v>
      </c>
      <c r="N126" s="385">
        <f>K126+M126</f>
        <v>353</v>
      </c>
      <c r="O126" s="385">
        <f>N126*D126/1000</f>
        <v>66.716999999999999</v>
      </c>
      <c r="P126" s="390">
        <f>D126*H126/1000</f>
        <v>66.716999999999999</v>
      </c>
      <c r="Q126" s="384">
        <f>F126/O126</f>
        <v>0</v>
      </c>
      <c r="R126" s="384">
        <f>P126/L126</f>
        <v>1</v>
      </c>
    </row>
    <row r="127" spans="1:20">
      <c r="A127" s="399" t="s">
        <v>564</v>
      </c>
      <c r="B127" s="389">
        <v>100</v>
      </c>
      <c r="C127" s="389"/>
      <c r="D127" s="386">
        <v>365</v>
      </c>
      <c r="E127" s="386"/>
      <c r="F127" s="394">
        <f>O127-P127</f>
        <v>0</v>
      </c>
      <c r="G127" s="398"/>
      <c r="H127" s="386">
        <v>272</v>
      </c>
      <c r="I127" s="398"/>
      <c r="J127" s="398"/>
      <c r="K127" s="386">
        <f>SUM(G127:J127)</f>
        <v>272</v>
      </c>
      <c r="L127" s="386">
        <f>D127*K127/1000</f>
        <v>99.28</v>
      </c>
      <c r="M127" s="386">
        <v>0</v>
      </c>
      <c r="N127" s="385">
        <f>K127+M127</f>
        <v>272</v>
      </c>
      <c r="O127" s="385">
        <f>N127*D127/1000</f>
        <v>99.28</v>
      </c>
      <c r="P127" s="390">
        <f>D127*H127/1000</f>
        <v>99.28</v>
      </c>
      <c r="Q127" s="384">
        <f>F127/O127</f>
        <v>0</v>
      </c>
      <c r="R127" s="384">
        <f>P127/L127</f>
        <v>1</v>
      </c>
    </row>
    <row r="128" spans="1:20">
      <c r="A128" s="399" t="s">
        <v>563</v>
      </c>
      <c r="B128" s="389">
        <v>100</v>
      </c>
      <c r="C128" s="389"/>
      <c r="D128" s="386">
        <v>199</v>
      </c>
      <c r="E128" s="386"/>
      <c r="F128" s="394"/>
      <c r="G128" s="398"/>
      <c r="H128" s="386">
        <v>252</v>
      </c>
      <c r="I128" s="398"/>
      <c r="J128" s="398"/>
      <c r="K128" s="386">
        <f>SUM(G128:J128)</f>
        <v>252</v>
      </c>
      <c r="L128" s="386">
        <f>D128*K128/1000</f>
        <v>50.148000000000003</v>
      </c>
      <c r="M128" s="386"/>
      <c r="N128" s="385">
        <f>K128+M128</f>
        <v>252</v>
      </c>
      <c r="O128" s="385">
        <f>N128*D128/1000</f>
        <v>50.148000000000003</v>
      </c>
      <c r="P128" s="390">
        <f>D128*H128/1000</f>
        <v>50.148000000000003</v>
      </c>
      <c r="Q128" s="384">
        <f>F128/O128</f>
        <v>0</v>
      </c>
      <c r="R128" s="384">
        <f>P128/L128</f>
        <v>1</v>
      </c>
    </row>
    <row r="129" spans="1:18">
      <c r="A129" s="399" t="s">
        <v>39</v>
      </c>
      <c r="B129" s="389"/>
      <c r="C129" s="389"/>
      <c r="D129" s="381">
        <f>SUM(D121:D128)</f>
        <v>2237</v>
      </c>
      <c r="E129" s="388"/>
      <c r="F129" s="397">
        <f>SUM(F121:F125)</f>
        <v>0</v>
      </c>
      <c r="G129" s="398"/>
      <c r="H129" s="381">
        <f>L129/D129*1000</f>
        <v>387.12275279392043</v>
      </c>
      <c r="I129" s="398"/>
      <c r="J129" s="398"/>
      <c r="K129" s="381">
        <f>SUM(G129:J129)</f>
        <v>387.12275279392043</v>
      </c>
      <c r="L129" s="381">
        <f>SUM(L121:L128)</f>
        <v>865.99359800000002</v>
      </c>
      <c r="M129" s="381">
        <v>0</v>
      </c>
      <c r="N129" s="391">
        <f>K129+M129</f>
        <v>387.12275279392043</v>
      </c>
      <c r="O129" s="381">
        <f>SUM(O121:O128)</f>
        <v>865.99359800000002</v>
      </c>
      <c r="P129" s="390">
        <f>D129*H129/1000</f>
        <v>865.99359800000002</v>
      </c>
      <c r="Q129" s="384">
        <f>F129/O129</f>
        <v>0</v>
      </c>
      <c r="R129" s="384">
        <f>P129/L129</f>
        <v>1</v>
      </c>
    </row>
    <row r="130" spans="1:18">
      <c r="A130" s="399" t="s">
        <v>562</v>
      </c>
      <c r="B130" s="389"/>
      <c r="C130" s="389"/>
      <c r="D130" s="386">
        <v>0</v>
      </c>
      <c r="E130" s="386"/>
      <c r="F130" s="397">
        <f>SUM(F122:F126)</f>
        <v>0</v>
      </c>
      <c r="G130" s="398"/>
      <c r="H130" s="386">
        <v>0</v>
      </c>
      <c r="I130" s="398"/>
      <c r="J130" s="398"/>
      <c r="K130" s="386">
        <f>SUM(G130:J130)</f>
        <v>0</v>
      </c>
      <c r="L130" s="386">
        <v>0</v>
      </c>
      <c r="M130" s="386">
        <v>0</v>
      </c>
      <c r="N130" s="385">
        <f>K130+M130</f>
        <v>0</v>
      </c>
      <c r="O130" s="385">
        <f>N130*D130/1000</f>
        <v>0</v>
      </c>
      <c r="P130" s="145">
        <f>D131*H131/1000</f>
        <v>0</v>
      </c>
      <c r="Q130" s="384" t="e">
        <f>F130/O130</f>
        <v>#DIV/0!</v>
      </c>
      <c r="R130" s="384" t="e">
        <f>P130/L130</f>
        <v>#DIV/0!</v>
      </c>
    </row>
    <row r="131" spans="1:18">
      <c r="A131" s="399" t="s">
        <v>561</v>
      </c>
      <c r="B131" s="389"/>
      <c r="C131" s="389"/>
      <c r="D131" s="386">
        <v>0</v>
      </c>
      <c r="E131" s="386"/>
      <c r="F131" s="397">
        <f>SUM(F123:F127)</f>
        <v>0</v>
      </c>
      <c r="G131" s="398"/>
      <c r="H131" s="386">
        <v>0</v>
      </c>
      <c r="I131" s="398"/>
      <c r="J131" s="398"/>
      <c r="K131" s="386">
        <f>SUM(G131:J131)</f>
        <v>0</v>
      </c>
      <c r="L131" s="386">
        <v>0</v>
      </c>
      <c r="M131" s="386">
        <v>0</v>
      </c>
      <c r="N131" s="385">
        <f>K131+M131</f>
        <v>0</v>
      </c>
      <c r="O131" s="385">
        <f>N131*D131/1000</f>
        <v>0</v>
      </c>
      <c r="P131" s="145">
        <f>D131*H131/1000</f>
        <v>0</v>
      </c>
      <c r="Q131" s="384" t="e">
        <f>F131/O131</f>
        <v>#DIV/0!</v>
      </c>
      <c r="R131" s="384" t="e">
        <f>P131/L131</f>
        <v>#DIV/0!</v>
      </c>
    </row>
    <row r="132" spans="1:18">
      <c r="A132" s="392" t="s">
        <v>39</v>
      </c>
      <c r="B132" s="389"/>
      <c r="C132" s="389"/>
      <c r="D132" s="381">
        <f>SUM(D130:D131)</f>
        <v>0</v>
      </c>
      <c r="E132" s="388"/>
      <c r="F132" s="397">
        <f>SUM(F124:F129)</f>
        <v>0</v>
      </c>
      <c r="G132" s="386"/>
      <c r="H132" s="386">
        <v>0</v>
      </c>
      <c r="I132" s="386"/>
      <c r="J132" s="386"/>
      <c r="K132" s="386">
        <f>SUM(G132:J132)</f>
        <v>0</v>
      </c>
      <c r="L132" s="381">
        <f>SUM(L130:L131)</f>
        <v>0</v>
      </c>
      <c r="M132" s="381">
        <v>0</v>
      </c>
      <c r="N132" s="391">
        <f>K132+M132</f>
        <v>0</v>
      </c>
      <c r="O132" s="381">
        <f>SUM(O130:O131)</f>
        <v>0</v>
      </c>
      <c r="P132" s="145">
        <f>D132*H132/1000</f>
        <v>0</v>
      </c>
      <c r="Q132" s="384" t="e">
        <f>F132/O132</f>
        <v>#DIV/0!</v>
      </c>
      <c r="R132" s="384" t="e">
        <f>P132/L132</f>
        <v>#DIV/0!</v>
      </c>
    </row>
    <row r="133" spans="1:18">
      <c r="A133" s="392" t="s">
        <v>560</v>
      </c>
      <c r="B133" s="389"/>
      <c r="C133" s="389"/>
      <c r="D133" s="386"/>
      <c r="E133" s="386"/>
      <c r="F133" s="394"/>
      <c r="G133" s="386"/>
      <c r="H133" s="386"/>
      <c r="I133" s="386"/>
      <c r="J133" s="386"/>
      <c r="K133" s="386"/>
      <c r="L133" s="381"/>
      <c r="M133" s="381"/>
      <c r="N133" s="391"/>
      <c r="O133" s="391"/>
      <c r="P133" s="145"/>
      <c r="Q133" s="384"/>
      <c r="R133" s="384"/>
    </row>
    <row r="134" spans="1:18">
      <c r="A134" s="392" t="s">
        <v>559</v>
      </c>
      <c r="B134" s="389">
        <v>100</v>
      </c>
      <c r="C134" s="389"/>
      <c r="D134" s="386">
        <v>544</v>
      </c>
      <c r="E134" s="386"/>
      <c r="F134" s="394">
        <f>O134-P134</f>
        <v>0</v>
      </c>
      <c r="G134" s="386"/>
      <c r="H134" s="386">
        <v>253.85</v>
      </c>
      <c r="I134" s="386"/>
      <c r="J134" s="386"/>
      <c r="K134" s="386">
        <f>SUM(G134:J134)</f>
        <v>253.85</v>
      </c>
      <c r="L134" s="386">
        <f>D134*K134/1000</f>
        <v>138.09440000000001</v>
      </c>
      <c r="M134" s="386">
        <v>0</v>
      </c>
      <c r="N134" s="385">
        <f>K134+M134</f>
        <v>253.85</v>
      </c>
      <c r="O134" s="385">
        <f>N134*D134/1000</f>
        <v>138.09440000000001</v>
      </c>
      <c r="P134" s="145">
        <f>D134*H134/1000</f>
        <v>138.09440000000001</v>
      </c>
      <c r="Q134" s="384">
        <f>F134/O134</f>
        <v>0</v>
      </c>
      <c r="R134" s="384">
        <f>P134/L134</f>
        <v>1</v>
      </c>
    </row>
    <row r="135" spans="1:18">
      <c r="A135" s="392" t="s">
        <v>558</v>
      </c>
      <c r="B135" s="389">
        <v>100</v>
      </c>
      <c r="C135" s="389"/>
      <c r="D135" s="386">
        <v>1842</v>
      </c>
      <c r="E135" s="386"/>
      <c r="F135" s="394">
        <f>O135-P135</f>
        <v>0</v>
      </c>
      <c r="G135" s="386"/>
      <c r="H135" s="386">
        <v>330.42</v>
      </c>
      <c r="I135" s="386"/>
      <c r="J135" s="386"/>
      <c r="K135" s="386">
        <f>SUM(G135:J135)</f>
        <v>330.42</v>
      </c>
      <c r="L135" s="386">
        <f>D135*K135/1000</f>
        <v>608.63364000000001</v>
      </c>
      <c r="M135" s="386">
        <v>0</v>
      </c>
      <c r="N135" s="385">
        <f>K135+M135</f>
        <v>330.42</v>
      </c>
      <c r="O135" s="385">
        <f>N135*D135/1000</f>
        <v>608.63364000000001</v>
      </c>
      <c r="P135" s="145">
        <f>D135*H135/1000</f>
        <v>608.63364000000001</v>
      </c>
      <c r="Q135" s="384">
        <f>F135/O135</f>
        <v>0</v>
      </c>
      <c r="R135" s="384">
        <f>P135/L135</f>
        <v>1</v>
      </c>
    </row>
    <row r="136" spans="1:18">
      <c r="A136" s="392" t="s">
        <v>557</v>
      </c>
      <c r="B136" s="379"/>
      <c r="C136" s="379"/>
      <c r="D136" s="381">
        <f>SUM(D134:D135)</f>
        <v>2386</v>
      </c>
      <c r="E136" s="396"/>
      <c r="F136" s="395"/>
      <c r="G136" s="381"/>
      <c r="H136" s="381">
        <f>L136/D136*1000</f>
        <v>312.9622967309304</v>
      </c>
      <c r="I136" s="381"/>
      <c r="J136" s="381"/>
      <c r="K136" s="381">
        <f>SUM(G136:J136)</f>
        <v>312.9622967309304</v>
      </c>
      <c r="L136" s="381">
        <f>SUM(L134:L135)</f>
        <v>746.72803999999996</v>
      </c>
      <c r="M136" s="381">
        <v>0</v>
      </c>
      <c r="N136" s="391">
        <f>K136+M136</f>
        <v>312.9622967309304</v>
      </c>
      <c r="O136" s="381">
        <f>SUM(O134:O135)</f>
        <v>746.72803999999996</v>
      </c>
      <c r="P136" s="390">
        <f>D136*H136/1000</f>
        <v>746.72803999999996</v>
      </c>
      <c r="Q136" s="384">
        <f>F136/O136</f>
        <v>0</v>
      </c>
      <c r="R136" s="384">
        <f>P136/L136</f>
        <v>1</v>
      </c>
    </row>
    <row r="137" spans="1:18">
      <c r="A137" s="387" t="s">
        <v>556</v>
      </c>
      <c r="B137" s="379"/>
      <c r="C137" s="379"/>
      <c r="D137" s="381">
        <f>D115+D116+D118+D129+D132+D136+D117</f>
        <v>23432.92</v>
      </c>
      <c r="E137" s="396"/>
      <c r="F137" s="395"/>
      <c r="G137" s="381"/>
      <c r="H137" s="381">
        <f>L137/D137*1000</f>
        <v>260.23229865932205</v>
      </c>
      <c r="I137" s="381"/>
      <c r="J137" s="381"/>
      <c r="K137" s="381">
        <f>SUM(G137:J137)</f>
        <v>260.23229865932205</v>
      </c>
      <c r="L137" s="381">
        <f>L115+L116+L118+L129+L132+L136+L117</f>
        <v>6098.0026359000003</v>
      </c>
      <c r="M137" s="381">
        <v>0</v>
      </c>
      <c r="N137" s="391">
        <f>K137+M137</f>
        <v>260.23229865932205</v>
      </c>
      <c r="O137" s="381">
        <f>O115+O116+O118+O129+O132+O136+O117</f>
        <v>6098.0026359000003</v>
      </c>
      <c r="P137" s="390">
        <f>D137*H137/1000</f>
        <v>6098.0026359000003</v>
      </c>
      <c r="Q137" s="384">
        <f>F137/O137</f>
        <v>0</v>
      </c>
      <c r="R137" s="384">
        <f>P137/L137</f>
        <v>1</v>
      </c>
    </row>
    <row r="138" spans="1:18">
      <c r="A138" s="392" t="s">
        <v>555</v>
      </c>
      <c r="B138" s="389">
        <v>32.340000000000003</v>
      </c>
      <c r="C138" s="389"/>
      <c r="D138" s="386">
        <v>2186.4</v>
      </c>
      <c r="E138" s="386"/>
      <c r="F138" s="394">
        <f>D138*G138/1000</f>
        <v>218.72745600000005</v>
      </c>
      <c r="G138" s="386">
        <v>100.04</v>
      </c>
      <c r="H138" s="386">
        <v>209.17</v>
      </c>
      <c r="I138" s="386">
        <v>0</v>
      </c>
      <c r="J138" s="386">
        <v>4.71</v>
      </c>
      <c r="K138" s="386">
        <f>SUM(G138:J138)</f>
        <v>313.91999999999996</v>
      </c>
      <c r="L138" s="386">
        <f>K138*D138/1000</f>
        <v>686.35468800000001</v>
      </c>
      <c r="M138" s="393"/>
      <c r="N138" s="385">
        <f>K138+M138</f>
        <v>313.91999999999996</v>
      </c>
      <c r="O138" s="385">
        <f>N138*D138/1000</f>
        <v>686.35468800000001</v>
      </c>
      <c r="P138" s="145">
        <f>D138*H138/1000</f>
        <v>457.32928800000002</v>
      </c>
      <c r="Q138" s="384">
        <f>F138/O138</f>
        <v>0.31867991845056071</v>
      </c>
      <c r="R138" s="384">
        <f>P138/L138</f>
        <v>0.66631625891946999</v>
      </c>
    </row>
    <row r="139" spans="1:18">
      <c r="A139" s="392" t="s">
        <v>554</v>
      </c>
      <c r="B139" s="389">
        <v>10</v>
      </c>
      <c r="C139" s="389"/>
      <c r="D139" s="386">
        <v>1360.52</v>
      </c>
      <c r="E139" s="386"/>
      <c r="F139" s="394">
        <f>D139*G139/1000</f>
        <v>101.26350360000001</v>
      </c>
      <c r="G139" s="386">
        <v>74.430000000000007</v>
      </c>
      <c r="H139" s="386">
        <v>204.78</v>
      </c>
      <c r="I139" s="386">
        <v>0</v>
      </c>
      <c r="J139" s="386">
        <v>3.42</v>
      </c>
      <c r="K139" s="386">
        <f>SUM(G139:J139)</f>
        <v>282.63000000000005</v>
      </c>
      <c r="L139" s="386">
        <f>K139*D139/1000</f>
        <v>384.5237676000001</v>
      </c>
      <c r="M139" s="393"/>
      <c r="N139" s="385">
        <f>K139+M139</f>
        <v>282.63000000000005</v>
      </c>
      <c r="O139" s="385">
        <f>N139*D139/1000</f>
        <v>384.5237676000001</v>
      </c>
      <c r="P139" s="145">
        <f>D139*H139/1000</f>
        <v>278.60728560000001</v>
      </c>
      <c r="Q139" s="384">
        <f>F139/O139</f>
        <v>0.26334783993206662</v>
      </c>
      <c r="R139" s="384">
        <f>P136/L136</f>
        <v>1</v>
      </c>
    </row>
    <row r="140" spans="1:18">
      <c r="A140" s="392" t="s">
        <v>553</v>
      </c>
      <c r="B140" s="389">
        <v>14.18</v>
      </c>
      <c r="C140" s="389"/>
      <c r="D140" s="386">
        <v>0</v>
      </c>
      <c r="E140" s="386"/>
      <c r="F140" s="394">
        <f>D140*G140/1000</f>
        <v>0</v>
      </c>
      <c r="G140" s="386">
        <v>85.54</v>
      </c>
      <c r="H140" s="386"/>
      <c r="I140" s="386">
        <v>0</v>
      </c>
      <c r="J140" s="386">
        <v>0.12</v>
      </c>
      <c r="K140" s="386">
        <f>SUM(G140:J140)</f>
        <v>85.660000000000011</v>
      </c>
      <c r="L140" s="386">
        <v>132.1</v>
      </c>
      <c r="M140" s="393"/>
      <c r="N140" s="385">
        <f>K140+M140</f>
        <v>85.660000000000011</v>
      </c>
      <c r="O140" s="385">
        <f>L140</f>
        <v>132.1</v>
      </c>
      <c r="P140" s="145">
        <f>D140*H140/1000</f>
        <v>0</v>
      </c>
      <c r="Q140" s="384">
        <f>F140/O140</f>
        <v>0</v>
      </c>
      <c r="R140" s="384">
        <f>P137/L137</f>
        <v>1</v>
      </c>
    </row>
    <row r="141" spans="1:18">
      <c r="A141" s="392" t="s">
        <v>552</v>
      </c>
      <c r="B141" s="389">
        <v>17.149999999999999</v>
      </c>
      <c r="C141" s="389"/>
      <c r="D141" s="386">
        <v>0</v>
      </c>
      <c r="E141" s="386"/>
      <c r="F141" s="394">
        <f>D141*G141/1000</f>
        <v>0</v>
      </c>
      <c r="G141" s="386">
        <v>154.47</v>
      </c>
      <c r="H141" s="386"/>
      <c r="I141" s="386">
        <v>0</v>
      </c>
      <c r="J141" s="386">
        <v>0.12</v>
      </c>
      <c r="K141" s="386">
        <f>SUM(G141:J141)</f>
        <v>154.59</v>
      </c>
      <c r="L141" s="386">
        <v>90.59</v>
      </c>
      <c r="M141" s="393"/>
      <c r="N141" s="385">
        <f>K141+M141</f>
        <v>154.59</v>
      </c>
      <c r="O141" s="385">
        <f>L141</f>
        <v>90.59</v>
      </c>
      <c r="P141" s="145">
        <f>D141*H141/1000</f>
        <v>0</v>
      </c>
      <c r="Q141" s="384">
        <f>F141/O141</f>
        <v>0</v>
      </c>
      <c r="R141" s="384">
        <f>P138/L138</f>
        <v>0.66631625891946999</v>
      </c>
    </row>
    <row r="142" spans="1:18">
      <c r="A142" s="392" t="s">
        <v>551</v>
      </c>
      <c r="B142" s="389">
        <v>15.77</v>
      </c>
      <c r="C142" s="389"/>
      <c r="D142" s="386">
        <v>761.28</v>
      </c>
      <c r="E142" s="386"/>
      <c r="F142" s="394">
        <f>D142*G142/1000</f>
        <v>95.647219199999995</v>
      </c>
      <c r="G142" s="386">
        <v>125.64</v>
      </c>
      <c r="H142" s="386">
        <v>217.67</v>
      </c>
      <c r="I142" s="386">
        <v>0</v>
      </c>
      <c r="J142" s="386">
        <v>0.13</v>
      </c>
      <c r="K142" s="386">
        <f>SUM(G142:J142)</f>
        <v>343.44</v>
      </c>
      <c r="L142" s="386">
        <f>K142*D142/1000</f>
        <v>261.45400319999999</v>
      </c>
      <c r="M142" s="393"/>
      <c r="N142" s="385">
        <f>K142+M142</f>
        <v>343.44</v>
      </c>
      <c r="O142" s="385">
        <f>N142*D142/1000</f>
        <v>261.45400319999999</v>
      </c>
      <c r="P142" s="145">
        <f>D142*H142/1000</f>
        <v>165.70781759999997</v>
      </c>
      <c r="Q142" s="384">
        <f>F142/O142</f>
        <v>0.36582809224318658</v>
      </c>
      <c r="R142" s="384">
        <f>P139/L139</f>
        <v>0.7245515338074513</v>
      </c>
    </row>
    <row r="143" spans="1:18">
      <c r="A143" s="392" t="s">
        <v>550</v>
      </c>
      <c r="B143" s="389">
        <v>2.62</v>
      </c>
      <c r="C143" s="389"/>
      <c r="D143" s="386">
        <v>269.05</v>
      </c>
      <c r="E143" s="386"/>
      <c r="F143" s="394">
        <f>D143*G143/1000</f>
        <v>30.289649000000001</v>
      </c>
      <c r="G143" s="386">
        <v>112.58</v>
      </c>
      <c r="H143" s="386">
        <v>206.16</v>
      </c>
      <c r="I143" s="386">
        <v>0</v>
      </c>
      <c r="J143" s="386">
        <v>0.11</v>
      </c>
      <c r="K143" s="386">
        <f>SUM(G143:J143)</f>
        <v>318.85000000000002</v>
      </c>
      <c r="L143" s="386">
        <f>K143*D143/1000</f>
        <v>85.786592500000012</v>
      </c>
      <c r="M143" s="393"/>
      <c r="N143" s="385">
        <f>K143+M143</f>
        <v>318.85000000000002</v>
      </c>
      <c r="O143" s="385">
        <f>N143*D143/1000</f>
        <v>85.786592500000012</v>
      </c>
      <c r="P143" s="145">
        <f>D143*H143/1000</f>
        <v>55.467348000000001</v>
      </c>
      <c r="Q143" s="384">
        <f>F143/O143</f>
        <v>0.35308138623177038</v>
      </c>
      <c r="R143" s="384">
        <f>P140/L140</f>
        <v>0</v>
      </c>
    </row>
    <row r="144" spans="1:18">
      <c r="A144" s="392" t="s">
        <v>549</v>
      </c>
      <c r="B144" s="389">
        <v>15.19</v>
      </c>
      <c r="C144" s="389"/>
      <c r="D144" s="386">
        <v>260</v>
      </c>
      <c r="E144" s="386"/>
      <c r="F144" s="394"/>
      <c r="G144" s="386"/>
      <c r="H144" s="386">
        <v>246.07</v>
      </c>
      <c r="I144" s="386"/>
      <c r="J144" s="386"/>
      <c r="K144" s="386">
        <f>SUM(G144:J144)</f>
        <v>246.07</v>
      </c>
      <c r="L144" s="386">
        <f>K144*D144/1000</f>
        <v>63.978199999999994</v>
      </c>
      <c r="M144" s="393"/>
      <c r="N144" s="385">
        <f>K144+M144</f>
        <v>246.07</v>
      </c>
      <c r="O144" s="385">
        <f>N144*D144/1000</f>
        <v>63.978199999999994</v>
      </c>
      <c r="P144" s="145">
        <f>D144*H144/1000</f>
        <v>63.978199999999994</v>
      </c>
      <c r="Q144" s="384">
        <f>F144/O144</f>
        <v>0</v>
      </c>
      <c r="R144" s="384">
        <f>P142/L142</f>
        <v>0.63379338457954804</v>
      </c>
    </row>
    <row r="145" spans="1:18">
      <c r="A145" s="392" t="s">
        <v>548</v>
      </c>
      <c r="B145" s="389">
        <v>4.25</v>
      </c>
      <c r="C145" s="389"/>
      <c r="D145" s="386">
        <v>131</v>
      </c>
      <c r="E145" s="386"/>
      <c r="F145" s="394"/>
      <c r="G145" s="386"/>
      <c r="H145" s="386">
        <v>221.31</v>
      </c>
      <c r="I145" s="386"/>
      <c r="J145" s="386"/>
      <c r="K145" s="386">
        <f>SUM(G145:J145)</f>
        <v>221.31</v>
      </c>
      <c r="L145" s="386">
        <f>K145*D145/1000</f>
        <v>28.991610000000001</v>
      </c>
      <c r="M145" s="393"/>
      <c r="N145" s="385">
        <f>K145+M145</f>
        <v>221.31</v>
      </c>
      <c r="O145" s="385">
        <f>N145*D145/1000</f>
        <v>28.991610000000001</v>
      </c>
      <c r="P145" s="145">
        <f>D145*H145/1000</f>
        <v>28.991610000000001</v>
      </c>
      <c r="Q145" s="384">
        <f>F145/O145</f>
        <v>0</v>
      </c>
      <c r="R145" s="384">
        <f>P143/L143</f>
        <v>0.64657362396111018</v>
      </c>
    </row>
    <row r="146" spans="1:18">
      <c r="A146" s="392" t="s">
        <v>547</v>
      </c>
      <c r="B146" s="389">
        <v>23.4</v>
      </c>
      <c r="C146" s="389"/>
      <c r="D146" s="386">
        <v>510</v>
      </c>
      <c r="E146" s="386"/>
      <c r="F146" s="394"/>
      <c r="G146" s="386"/>
      <c r="H146" s="386">
        <v>238.69</v>
      </c>
      <c r="I146" s="386"/>
      <c r="J146" s="386"/>
      <c r="K146" s="386">
        <f>SUM(G146:J146)</f>
        <v>238.69</v>
      </c>
      <c r="L146" s="386">
        <f>K146*D146/1000</f>
        <v>121.7319</v>
      </c>
      <c r="M146" s="393"/>
      <c r="N146" s="385">
        <f>K146+M146</f>
        <v>238.69</v>
      </c>
      <c r="O146" s="385">
        <f>N146*D146/1000</f>
        <v>121.7319</v>
      </c>
      <c r="P146" s="145">
        <f>D146*H146/1000</f>
        <v>121.7319</v>
      </c>
      <c r="Q146" s="384">
        <f>F146/O146</f>
        <v>0</v>
      </c>
      <c r="R146" s="384">
        <f>P144/L144</f>
        <v>1</v>
      </c>
    </row>
    <row r="147" spans="1:18">
      <c r="A147" s="392" t="s">
        <v>546</v>
      </c>
      <c r="B147" s="389"/>
      <c r="C147" s="389"/>
      <c r="D147" s="386">
        <v>270</v>
      </c>
      <c r="E147" s="386"/>
      <c r="F147" s="394"/>
      <c r="G147" s="386"/>
      <c r="H147" s="386">
        <v>429.3</v>
      </c>
      <c r="I147" s="386"/>
      <c r="J147" s="386"/>
      <c r="K147" s="386">
        <f>SUM(G147:J147)</f>
        <v>429.3</v>
      </c>
      <c r="L147" s="386">
        <f>K147*D147/1000</f>
        <v>115.911</v>
      </c>
      <c r="M147" s="393"/>
      <c r="N147" s="385">
        <f>K147+M147</f>
        <v>429.3</v>
      </c>
      <c r="O147" s="385">
        <f>N147*D147/1000</f>
        <v>115.911</v>
      </c>
      <c r="P147" s="145">
        <f>D147*H147/1000</f>
        <v>115.911</v>
      </c>
      <c r="Q147" s="384">
        <f>F147/O147</f>
        <v>0</v>
      </c>
      <c r="R147" s="384"/>
    </row>
    <row r="148" spans="1:18">
      <c r="A148" s="392" t="s">
        <v>545</v>
      </c>
      <c r="B148" s="389"/>
      <c r="C148" s="389"/>
      <c r="D148" s="381">
        <f>SUM(D138:D147)</f>
        <v>5748.25</v>
      </c>
      <c r="E148" s="388"/>
      <c r="F148" s="388"/>
      <c r="G148" s="386"/>
      <c r="H148" s="381">
        <f>L148/D148*1000</f>
        <v>342.96033772017569</v>
      </c>
      <c r="I148" s="386"/>
      <c r="J148" s="386"/>
      <c r="K148" s="388"/>
      <c r="L148" s="381">
        <f>SUM(L138:L147)</f>
        <v>1971.4217613000001</v>
      </c>
      <c r="M148" s="381">
        <v>0</v>
      </c>
      <c r="N148" s="391">
        <f>K148+M148</f>
        <v>0</v>
      </c>
      <c r="O148" s="381">
        <f>SUM(O138:O147)</f>
        <v>1971.4217613000001</v>
      </c>
      <c r="P148" s="390">
        <f>D148*H148/1000</f>
        <v>1971.4217612999998</v>
      </c>
      <c r="Q148" s="384">
        <f>F148/O148</f>
        <v>0</v>
      </c>
      <c r="R148" s="384">
        <f>P144/L144</f>
        <v>1</v>
      </c>
    </row>
    <row r="149" spans="1:18" ht="28.5" customHeight="1">
      <c r="A149" s="383" t="s">
        <v>544</v>
      </c>
      <c r="B149" s="389"/>
      <c r="C149" s="389"/>
      <c r="D149" s="388"/>
      <c r="E149" s="388"/>
      <c r="F149" s="388"/>
      <c r="G149" s="386"/>
      <c r="H149" s="386"/>
      <c r="I149" s="386"/>
      <c r="J149" s="386"/>
      <c r="K149" s="388"/>
      <c r="L149" s="386">
        <v>0</v>
      </c>
      <c r="M149" s="386"/>
      <c r="N149" s="385">
        <f>K149+M149</f>
        <v>0</v>
      </c>
      <c r="O149" s="385">
        <v>1.45</v>
      </c>
      <c r="P149" s="145">
        <f>D149*H149/1000</f>
        <v>0</v>
      </c>
      <c r="Q149" s="384">
        <f>F149/O149</f>
        <v>0</v>
      </c>
      <c r="R149" s="384">
        <f>P145/L145</f>
        <v>1</v>
      </c>
    </row>
    <row r="150" spans="1:18" ht="28.5" customHeight="1">
      <c r="A150" s="383" t="s">
        <v>543</v>
      </c>
      <c r="B150" s="389"/>
      <c r="C150" s="389"/>
      <c r="D150" s="388"/>
      <c r="E150" s="388"/>
      <c r="F150" s="388"/>
      <c r="G150" s="386"/>
      <c r="H150" s="386"/>
      <c r="I150" s="386"/>
      <c r="J150" s="386"/>
      <c r="K150" s="388"/>
      <c r="L150" s="386"/>
      <c r="M150" s="386"/>
      <c r="N150" s="385"/>
      <c r="O150" s="385">
        <v>795.52</v>
      </c>
      <c r="P150" s="145">
        <f>D150*H150/1000</f>
        <v>0</v>
      </c>
      <c r="Q150" s="384">
        <f>F150/O150</f>
        <v>0</v>
      </c>
      <c r="R150" s="384">
        <f>P146/L146</f>
        <v>1</v>
      </c>
    </row>
    <row r="151" spans="1:18" ht="17.25" customHeight="1">
      <c r="A151" s="387" t="s">
        <v>8</v>
      </c>
      <c r="B151" s="379"/>
      <c r="C151" s="379"/>
      <c r="D151" s="381">
        <f>D148+D137</f>
        <v>29181.17</v>
      </c>
      <c r="E151" s="386"/>
      <c r="F151" s="386"/>
      <c r="G151" s="386"/>
      <c r="H151" s="386"/>
      <c r="I151" s="386"/>
      <c r="J151" s="386"/>
      <c r="K151" s="381">
        <f>O151/D151*1000</f>
        <v>303.83957864609266</v>
      </c>
      <c r="L151" s="381">
        <f>L148+L137</f>
        <v>8069.4243972000004</v>
      </c>
      <c r="M151" s="386"/>
      <c r="N151" s="385"/>
      <c r="O151" s="381">
        <f>O148+O137+O149+O150</f>
        <v>8866.3943971999997</v>
      </c>
      <c r="P151" s="145">
        <f>D151*H151/1000</f>
        <v>0</v>
      </c>
      <c r="Q151" s="384">
        <f>F151/O151</f>
        <v>0</v>
      </c>
      <c r="R151" s="384">
        <f>P151/L151</f>
        <v>0</v>
      </c>
    </row>
    <row r="152" spans="1:18">
      <c r="A152" s="383" t="s">
        <v>542</v>
      </c>
      <c r="B152" s="379"/>
      <c r="C152" s="379"/>
      <c r="D152" s="381">
        <v>0</v>
      </c>
      <c r="E152" s="379"/>
      <c r="F152" s="379"/>
      <c r="G152" s="379"/>
      <c r="H152" s="379"/>
      <c r="I152" s="379"/>
      <c r="J152" s="379"/>
      <c r="K152" s="379"/>
      <c r="L152" s="379"/>
      <c r="M152" s="379"/>
      <c r="N152" s="379"/>
      <c r="O152" s="379"/>
      <c r="P152" s="379"/>
      <c r="Q152" s="378"/>
      <c r="R152" s="378"/>
    </row>
    <row r="153" spans="1:18">
      <c r="A153" s="383" t="s">
        <v>541</v>
      </c>
      <c r="B153" s="379"/>
      <c r="C153" s="379"/>
      <c r="D153" s="382">
        <f>D151+D152</f>
        <v>29181.17</v>
      </c>
      <c r="E153" s="379"/>
      <c r="F153" s="379"/>
      <c r="G153" s="379"/>
      <c r="H153" s="379"/>
      <c r="I153" s="379"/>
      <c r="J153" s="379"/>
      <c r="K153" s="381">
        <f>O153/D153*1000</f>
        <v>303.83992133283209</v>
      </c>
      <c r="L153" s="379"/>
      <c r="M153" s="379"/>
      <c r="N153" s="379"/>
      <c r="O153" s="380">
        <f>O151+0.01</f>
        <v>8866.4043971999999</v>
      </c>
      <c r="P153" s="379"/>
      <c r="Q153" s="378"/>
      <c r="R153" s="378"/>
    </row>
    <row r="154" spans="1:18">
      <c r="D154" s="377"/>
    </row>
  </sheetData>
  <mergeCells count="9">
    <mergeCell ref="Q1:R4"/>
    <mergeCell ref="Q103:R103"/>
    <mergeCell ref="Q6:R6"/>
    <mergeCell ref="A6:J6"/>
    <mergeCell ref="Q7:Q8"/>
    <mergeCell ref="R7:R8"/>
    <mergeCell ref="A103:J103"/>
    <mergeCell ref="Q56:R56"/>
    <mergeCell ref="A56:J56"/>
  </mergeCells>
  <printOptions horizontalCentered="1" verticalCentered="1"/>
  <pageMargins left="0.31496062992125984" right="0.15748031496062992" top="0.51181102362204722" bottom="0.23622047244094491" header="0.47244094488188981" footer="0.19685039370078741"/>
  <pageSetup scale="40" orientation="landscape" r:id="rId1"/>
  <headerFooter alignWithMargins="0"/>
  <rowBreaks count="2" manualBreakCount="2">
    <brk id="56" max="17" man="1"/>
    <brk id="102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42"/>
  <sheetViews>
    <sheetView view="pageBreakPreview" topLeftCell="A16" zoomScale="89" zoomScaleNormal="75" zoomScaleSheetLayoutView="89" workbookViewId="0">
      <selection activeCell="F9" sqref="F9"/>
    </sheetView>
  </sheetViews>
  <sheetFormatPr defaultRowHeight="15"/>
  <cols>
    <col min="1" max="1" width="7.42578125" style="1" customWidth="1"/>
    <col min="2" max="2" width="47.28515625" style="3" customWidth="1"/>
    <col min="3" max="3" width="14.140625" style="1" customWidth="1"/>
    <col min="4" max="4" width="12.85546875" style="1" customWidth="1"/>
    <col min="5" max="5" width="13" style="1" customWidth="1"/>
    <col min="6" max="6" width="12.85546875" style="1" customWidth="1"/>
    <col min="7" max="7" width="12" style="1" customWidth="1"/>
    <col min="8" max="8" width="13.42578125" style="1" customWidth="1"/>
    <col min="9" max="10" width="12.140625" style="1" customWidth="1"/>
    <col min="11" max="11" width="11.7109375" style="1" customWidth="1"/>
    <col min="12" max="12" width="11.5703125" style="1" customWidth="1"/>
    <col min="13" max="13" width="13.42578125" style="1" customWidth="1"/>
    <col min="14" max="16384" width="9.140625" style="1"/>
  </cols>
  <sheetData>
    <row r="1" spans="1:13" ht="24" customHeight="1">
      <c r="A1" s="181"/>
      <c r="B1" s="182" t="s">
        <v>30</v>
      </c>
      <c r="C1" s="181"/>
      <c r="D1" s="181"/>
      <c r="E1" s="181"/>
      <c r="F1" s="181"/>
      <c r="G1" s="181"/>
      <c r="H1" s="181"/>
      <c r="I1" s="181"/>
      <c r="J1" s="10"/>
      <c r="K1" s="198" t="s">
        <v>23</v>
      </c>
      <c r="L1" s="199" t="s">
        <v>463</v>
      </c>
      <c r="M1" s="220"/>
    </row>
    <row r="2" spans="1:13" ht="15.75">
      <c r="A2" s="181"/>
      <c r="B2" s="180" t="s">
        <v>412</v>
      </c>
      <c r="C2" s="8"/>
      <c r="D2" s="8"/>
      <c r="E2" s="8"/>
      <c r="F2" s="8"/>
      <c r="G2" s="8"/>
      <c r="H2" s="8"/>
      <c r="I2" s="8"/>
      <c r="J2" s="8"/>
      <c r="K2" s="9"/>
      <c r="L2" s="8"/>
      <c r="M2" s="8"/>
    </row>
    <row r="3" spans="1:13" s="2" customFormat="1" ht="42" customHeight="1">
      <c r="A3" s="179"/>
      <c r="B3" s="146"/>
      <c r="C3" s="179"/>
      <c r="D3" s="318" t="s">
        <v>486</v>
      </c>
      <c r="E3" s="319"/>
      <c r="F3" s="319"/>
      <c r="G3" s="319"/>
      <c r="H3" s="319"/>
      <c r="I3" s="318" t="s">
        <v>411</v>
      </c>
      <c r="J3" s="319"/>
      <c r="K3" s="319"/>
      <c r="L3" s="319"/>
      <c r="M3" s="319"/>
    </row>
    <row r="4" spans="1:13" s="2" customFormat="1" ht="15.75">
      <c r="A4" s="152" t="s">
        <v>410</v>
      </c>
      <c r="B4" s="146" t="s">
        <v>409</v>
      </c>
      <c r="C4" s="152" t="s">
        <v>27</v>
      </c>
      <c r="D4" s="320" t="s">
        <v>408</v>
      </c>
      <c r="E4" s="321"/>
      <c r="F4" s="321"/>
      <c r="G4" s="321"/>
      <c r="H4" s="321"/>
      <c r="I4" s="320" t="s">
        <v>408</v>
      </c>
      <c r="J4" s="321"/>
      <c r="K4" s="321"/>
      <c r="L4" s="321"/>
      <c r="M4" s="321"/>
    </row>
    <row r="5" spans="1:13" ht="15.75">
      <c r="A5" s="152"/>
      <c r="B5" s="178"/>
      <c r="C5" s="156"/>
      <c r="D5" s="152" t="s">
        <v>63</v>
      </c>
      <c r="E5" s="152" t="s">
        <v>52</v>
      </c>
      <c r="F5" s="150" t="s">
        <v>50</v>
      </c>
      <c r="G5" s="150" t="s">
        <v>46</v>
      </c>
      <c r="H5" s="150" t="s">
        <v>8</v>
      </c>
      <c r="I5" s="152" t="s">
        <v>63</v>
      </c>
      <c r="J5" s="152" t="s">
        <v>52</v>
      </c>
      <c r="K5" s="150" t="s">
        <v>50</v>
      </c>
      <c r="L5" s="150" t="s">
        <v>46</v>
      </c>
      <c r="M5" s="150" t="s">
        <v>8</v>
      </c>
    </row>
    <row r="6" spans="1:13" ht="15.75">
      <c r="A6" s="159">
        <v>1</v>
      </c>
      <c r="B6" s="160" t="s">
        <v>407</v>
      </c>
      <c r="C6" s="150" t="s">
        <v>0</v>
      </c>
      <c r="D6" s="177">
        <v>8781.82</v>
      </c>
      <c r="E6" s="177">
        <v>5576.63</v>
      </c>
      <c r="F6" s="177">
        <v>7455.77</v>
      </c>
      <c r="G6" s="177">
        <v>3654.09</v>
      </c>
      <c r="H6" s="162">
        <f>SUM(D6:G6)</f>
        <v>25468.31</v>
      </c>
      <c r="I6" s="177">
        <v>9550.33</v>
      </c>
      <c r="J6" s="177">
        <v>6567.04</v>
      </c>
      <c r="K6" s="177">
        <v>8000</v>
      </c>
      <c r="L6" s="177">
        <v>4070</v>
      </c>
      <c r="M6" s="176">
        <f>SUM(I6:L6)</f>
        <v>28187.37</v>
      </c>
    </row>
    <row r="7" spans="1:13" ht="15.75">
      <c r="A7" s="159">
        <v>2</v>
      </c>
      <c r="B7" s="160" t="s">
        <v>406</v>
      </c>
      <c r="C7" s="150" t="s">
        <v>405</v>
      </c>
      <c r="D7" s="176">
        <v>1432.7729999999999</v>
      </c>
      <c r="E7" s="176">
        <v>891.26700000000005</v>
      </c>
      <c r="F7" s="176">
        <v>1126.7560000000001</v>
      </c>
      <c r="G7" s="176">
        <v>595.11099999999999</v>
      </c>
      <c r="H7" s="175">
        <f>SUM(D7:G7)</f>
        <v>4045.9070000000002</v>
      </c>
      <c r="I7" s="176">
        <v>1597</v>
      </c>
      <c r="J7" s="176">
        <v>1150</v>
      </c>
      <c r="K7" s="176">
        <v>1400</v>
      </c>
      <c r="L7" s="176">
        <v>690</v>
      </c>
      <c r="M7" s="175">
        <f>SUM(I7:L7)</f>
        <v>4837</v>
      </c>
    </row>
    <row r="8" spans="1:13" ht="15.75">
      <c r="A8" s="159">
        <v>3</v>
      </c>
      <c r="B8" s="160" t="s">
        <v>393</v>
      </c>
      <c r="C8" s="150" t="s">
        <v>392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</row>
    <row r="9" spans="1:13" ht="15.75">
      <c r="A9" s="159">
        <v>4</v>
      </c>
      <c r="B9" s="160" t="s">
        <v>404</v>
      </c>
      <c r="C9" s="150" t="s">
        <v>37</v>
      </c>
      <c r="D9" s="170">
        <v>274</v>
      </c>
      <c r="E9" s="170">
        <v>301</v>
      </c>
      <c r="F9" s="170">
        <v>300</v>
      </c>
      <c r="G9" s="170">
        <v>197</v>
      </c>
      <c r="H9" s="170"/>
      <c r="I9" s="170">
        <v>261</v>
      </c>
      <c r="J9" s="170">
        <v>298</v>
      </c>
      <c r="K9" s="170">
        <v>304</v>
      </c>
      <c r="L9" s="170">
        <v>186</v>
      </c>
      <c r="M9" s="170"/>
    </row>
    <row r="10" spans="1:13" ht="15.75">
      <c r="A10" s="159">
        <v>5</v>
      </c>
      <c r="B10" s="160" t="s">
        <v>390</v>
      </c>
      <c r="C10" s="150" t="s">
        <v>37</v>
      </c>
      <c r="D10" s="152">
        <v>0</v>
      </c>
      <c r="E10" s="156">
        <v>0</v>
      </c>
      <c r="F10" s="153">
        <v>0</v>
      </c>
      <c r="G10" s="167"/>
      <c r="H10" s="156"/>
      <c r="I10" s="156"/>
      <c r="J10" s="156"/>
      <c r="K10" s="156"/>
      <c r="L10" s="156"/>
      <c r="M10" s="156"/>
    </row>
    <row r="11" spans="1:13" ht="15.75">
      <c r="A11" s="159">
        <v>6</v>
      </c>
      <c r="B11" s="160" t="s">
        <v>389</v>
      </c>
      <c r="C11" s="150"/>
      <c r="D11" s="152"/>
      <c r="E11" s="153"/>
      <c r="F11" s="153"/>
      <c r="G11" s="167"/>
      <c r="H11" s="153"/>
      <c r="I11" s="153"/>
      <c r="J11" s="153"/>
      <c r="K11" s="153"/>
      <c r="L11" s="153"/>
      <c r="M11" s="153"/>
    </row>
    <row r="12" spans="1:13" ht="15.75">
      <c r="A12" s="159">
        <v>7</v>
      </c>
      <c r="B12" s="160" t="s">
        <v>403</v>
      </c>
      <c r="C12" s="150" t="s">
        <v>37</v>
      </c>
      <c r="D12" s="172">
        <f>D9</f>
        <v>274</v>
      </c>
      <c r="E12" s="172">
        <f>E9</f>
        <v>301</v>
      </c>
      <c r="F12" s="172">
        <f>F9</f>
        <v>300</v>
      </c>
      <c r="G12" s="172">
        <f>G9</f>
        <v>197</v>
      </c>
      <c r="H12" s="172">
        <v>0</v>
      </c>
      <c r="I12" s="173">
        <f>I9</f>
        <v>261</v>
      </c>
      <c r="J12" s="173">
        <f>J9</f>
        <v>298</v>
      </c>
      <c r="K12" s="173">
        <f>K9</f>
        <v>304</v>
      </c>
      <c r="L12" s="173">
        <f>L9</f>
        <v>186</v>
      </c>
      <c r="M12" s="153"/>
    </row>
    <row r="13" spans="1:13" ht="15.75">
      <c r="A13" s="159">
        <v>8</v>
      </c>
      <c r="B13" s="160" t="s">
        <v>388</v>
      </c>
      <c r="C13" s="150" t="s">
        <v>376</v>
      </c>
      <c r="D13" s="172">
        <v>0</v>
      </c>
      <c r="E13" s="172">
        <v>0</v>
      </c>
      <c r="F13" s="172">
        <v>0</v>
      </c>
      <c r="G13" s="172">
        <v>0</v>
      </c>
      <c r="H13" s="170">
        <f>SUM(D13:G13)</f>
        <v>0</v>
      </c>
      <c r="I13" s="154"/>
      <c r="J13" s="154"/>
      <c r="K13" s="154"/>
      <c r="L13" s="154"/>
      <c r="M13" s="153"/>
    </row>
    <row r="14" spans="1:13" ht="15.75">
      <c r="A14" s="159">
        <v>9</v>
      </c>
      <c r="B14" s="160" t="s">
        <v>387</v>
      </c>
      <c r="C14" s="150" t="s">
        <v>376</v>
      </c>
      <c r="D14" s="172">
        <f>D6*D12/1000</f>
        <v>2406.2186799999995</v>
      </c>
      <c r="E14" s="172">
        <f>E6*E12/1000</f>
        <v>1678.5656300000001</v>
      </c>
      <c r="F14" s="172">
        <f>F6*F12/1000</f>
        <v>2236.7310000000002</v>
      </c>
      <c r="G14" s="172">
        <f>G6*G12/1000</f>
        <v>719.85572999999999</v>
      </c>
      <c r="H14" s="170">
        <f>SUM(D14:G14)</f>
        <v>7041.37104</v>
      </c>
      <c r="I14" s="172">
        <f>I6*I12/1000</f>
        <v>2492.6361299999999</v>
      </c>
      <c r="J14" s="172">
        <f t="shared" ref="J14:L14" si="0">J6*J12/1000</f>
        <v>1956.9779199999998</v>
      </c>
      <c r="K14" s="172">
        <f t="shared" si="0"/>
        <v>2432</v>
      </c>
      <c r="L14" s="172">
        <f t="shared" si="0"/>
        <v>757.02</v>
      </c>
      <c r="M14" s="303">
        <f>I14+J14+K14+L14</f>
        <v>7638.6340500000006</v>
      </c>
    </row>
    <row r="15" spans="1:13" ht="15.75">
      <c r="A15" s="159">
        <v>10</v>
      </c>
      <c r="B15" s="160" t="s">
        <v>386</v>
      </c>
      <c r="C15" s="150" t="s">
        <v>376</v>
      </c>
      <c r="D15" s="172"/>
      <c r="E15" s="170"/>
      <c r="F15" s="170"/>
      <c r="G15" s="171"/>
      <c r="H15" s="170"/>
      <c r="I15" s="154"/>
      <c r="J15" s="154"/>
      <c r="K15" s="154"/>
      <c r="L15" s="154"/>
      <c r="M15" s="153"/>
    </row>
    <row r="16" spans="1:13" ht="15.75">
      <c r="A16" s="159">
        <v>11</v>
      </c>
      <c r="B16" s="160" t="s">
        <v>385</v>
      </c>
      <c r="C16" s="150" t="s">
        <v>376</v>
      </c>
      <c r="D16" s="172"/>
      <c r="E16" s="170"/>
      <c r="F16" s="170"/>
      <c r="G16" s="171"/>
      <c r="H16" s="170"/>
      <c r="I16" s="154"/>
      <c r="J16" s="154"/>
      <c r="K16" s="154"/>
      <c r="L16" s="154"/>
      <c r="M16" s="153"/>
    </row>
    <row r="17" spans="1:15" ht="15.75">
      <c r="A17" s="159">
        <v>12</v>
      </c>
      <c r="B17" s="160" t="s">
        <v>402</v>
      </c>
      <c r="C17" s="150" t="s">
        <v>376</v>
      </c>
      <c r="D17" s="152"/>
      <c r="E17" s="153"/>
      <c r="F17" s="153"/>
      <c r="G17" s="167"/>
      <c r="H17" s="154"/>
      <c r="I17" s="154"/>
      <c r="J17" s="154"/>
      <c r="K17" s="154"/>
      <c r="L17" s="154"/>
      <c r="M17" s="153"/>
    </row>
    <row r="18" spans="1:15" s="2" customFormat="1" ht="15.75">
      <c r="A18" s="159">
        <v>13</v>
      </c>
      <c r="B18" s="161" t="s">
        <v>401</v>
      </c>
      <c r="C18" s="150" t="s">
        <v>376</v>
      </c>
      <c r="D18" s="169">
        <f>D14</f>
        <v>2406.2186799999995</v>
      </c>
      <c r="E18" s="169">
        <f>E14</f>
        <v>1678.5656300000001</v>
      </c>
      <c r="F18" s="169">
        <f>F14</f>
        <v>2236.7310000000002</v>
      </c>
      <c r="G18" s="169">
        <f>G14</f>
        <v>719.85572999999999</v>
      </c>
      <c r="H18" s="162">
        <f>SUM(D18:G18)</f>
        <v>7041.37104</v>
      </c>
      <c r="I18" s="162">
        <f>I14</f>
        <v>2492.6361299999999</v>
      </c>
      <c r="J18" s="162">
        <f>J14</f>
        <v>1956.9779199999998</v>
      </c>
      <c r="K18" s="162">
        <f>K14</f>
        <v>2432</v>
      </c>
      <c r="L18" s="162">
        <f>L14</f>
        <v>757.02</v>
      </c>
      <c r="M18" s="162">
        <f>SUM(I18:L18)</f>
        <v>7638.6340500000006</v>
      </c>
    </row>
    <row r="19" spans="1:15" ht="15.75">
      <c r="A19" s="159">
        <v>14</v>
      </c>
      <c r="B19" s="5" t="s">
        <v>382</v>
      </c>
      <c r="C19" s="150" t="s">
        <v>4</v>
      </c>
      <c r="D19" s="152"/>
      <c r="E19" s="153"/>
      <c r="F19" s="153"/>
      <c r="G19" s="167"/>
      <c r="H19" s="154"/>
      <c r="I19" s="154"/>
      <c r="J19" s="154"/>
      <c r="K19" s="154"/>
      <c r="L19" s="154"/>
      <c r="M19" s="153"/>
    </row>
    <row r="20" spans="1:15" ht="15.75">
      <c r="A20" s="159">
        <v>15</v>
      </c>
      <c r="B20" s="5" t="s">
        <v>381</v>
      </c>
      <c r="C20" s="150" t="s">
        <v>376</v>
      </c>
      <c r="D20" s="152"/>
      <c r="E20" s="153"/>
      <c r="F20" s="153"/>
      <c r="G20" s="167"/>
      <c r="H20" s="154"/>
      <c r="I20" s="154"/>
      <c r="J20" s="154"/>
      <c r="K20" s="154"/>
      <c r="L20" s="154"/>
      <c r="M20" s="153"/>
    </row>
    <row r="21" spans="1:15" ht="15.75">
      <c r="A21" s="159">
        <v>16</v>
      </c>
      <c r="B21" s="161" t="s">
        <v>400</v>
      </c>
      <c r="C21" s="150" t="s">
        <v>376</v>
      </c>
      <c r="D21" s="152"/>
      <c r="E21" s="153"/>
      <c r="F21" s="153"/>
      <c r="G21" s="167"/>
      <c r="H21" s="154"/>
      <c r="I21" s="154"/>
      <c r="J21" s="154"/>
      <c r="K21" s="154"/>
      <c r="L21" s="154"/>
      <c r="M21" s="153"/>
    </row>
    <row r="22" spans="1:15" ht="15.75">
      <c r="A22" s="164"/>
      <c r="B22" s="168"/>
      <c r="C22" s="150"/>
      <c r="D22" s="152"/>
      <c r="E22" s="153"/>
      <c r="F22" s="153"/>
      <c r="G22" s="167"/>
      <c r="H22" s="154"/>
      <c r="I22" s="154"/>
      <c r="J22" s="154"/>
      <c r="K22" s="154"/>
      <c r="L22" s="154"/>
      <c r="M22" s="153"/>
    </row>
    <row r="23" spans="1:15" ht="31.5">
      <c r="A23" s="159">
        <v>17</v>
      </c>
      <c r="B23" s="6" t="s">
        <v>399</v>
      </c>
      <c r="C23" s="150"/>
      <c r="D23" s="4" t="s">
        <v>3</v>
      </c>
      <c r="E23" s="4" t="s">
        <v>2</v>
      </c>
      <c r="F23" s="166" t="s">
        <v>398</v>
      </c>
      <c r="G23" s="166" t="s">
        <v>396</v>
      </c>
      <c r="H23" s="150" t="s">
        <v>8</v>
      </c>
      <c r="I23" s="4" t="s">
        <v>3</v>
      </c>
      <c r="J23" s="4" t="s">
        <v>2</v>
      </c>
      <c r="K23" s="166" t="s">
        <v>397</v>
      </c>
      <c r="L23" s="166" t="s">
        <v>396</v>
      </c>
      <c r="M23" s="150" t="s">
        <v>8</v>
      </c>
      <c r="N23" s="165"/>
      <c r="O23" s="165"/>
    </row>
    <row r="24" spans="1:15" ht="15.75">
      <c r="A24" s="164">
        <v>18</v>
      </c>
      <c r="B24" s="160" t="s">
        <v>395</v>
      </c>
      <c r="C24" s="150" t="s">
        <v>0</v>
      </c>
      <c r="D24" s="149">
        <v>54.62</v>
      </c>
      <c r="E24" s="149">
        <v>7.84</v>
      </c>
      <c r="F24" s="179">
        <v>46.69</v>
      </c>
      <c r="G24" s="162">
        <v>0</v>
      </c>
      <c r="H24" s="162"/>
      <c r="I24" s="322">
        <v>60</v>
      </c>
      <c r="J24" s="323"/>
      <c r="K24" s="162"/>
      <c r="L24" s="162"/>
      <c r="M24" s="187">
        <f>SUM(I24:L24)</f>
        <v>60</v>
      </c>
    </row>
    <row r="25" spans="1:15" ht="15.75">
      <c r="A25" s="159">
        <f t="shared" ref="A25:A42" si="1">A24+1</f>
        <v>19</v>
      </c>
      <c r="B25" s="160" t="s">
        <v>394</v>
      </c>
      <c r="C25" s="150" t="s">
        <v>26</v>
      </c>
      <c r="D25" s="153"/>
      <c r="E25" s="153"/>
      <c r="F25" s="153"/>
      <c r="G25" s="154">
        <v>0</v>
      </c>
      <c r="H25" s="154"/>
      <c r="I25" s="154"/>
      <c r="J25" s="154"/>
      <c r="K25" s="154"/>
      <c r="L25" s="154"/>
      <c r="M25" s="156"/>
    </row>
    <row r="26" spans="1:15" ht="15.75">
      <c r="A26" s="159">
        <f t="shared" si="1"/>
        <v>20</v>
      </c>
      <c r="B26" s="160" t="s">
        <v>393</v>
      </c>
      <c r="C26" s="150" t="s">
        <v>392</v>
      </c>
      <c r="D26" s="153">
        <v>0</v>
      </c>
      <c r="E26" s="153">
        <v>0</v>
      </c>
      <c r="F26" s="153">
        <v>0</v>
      </c>
      <c r="G26" s="154">
        <v>0</v>
      </c>
      <c r="H26" s="154"/>
      <c r="I26" s="154"/>
      <c r="J26" s="154"/>
      <c r="K26" s="154"/>
      <c r="L26" s="154"/>
      <c r="M26" s="156"/>
    </row>
    <row r="27" spans="1:15" ht="15.75">
      <c r="A27" s="159">
        <f t="shared" si="1"/>
        <v>21</v>
      </c>
      <c r="B27" s="160" t="s">
        <v>391</v>
      </c>
      <c r="C27" s="150" t="s">
        <v>37</v>
      </c>
      <c r="D27" s="154">
        <v>695</v>
      </c>
      <c r="E27" s="154">
        <v>695</v>
      </c>
      <c r="F27" s="154">
        <v>689.45</v>
      </c>
      <c r="G27" s="154">
        <v>0</v>
      </c>
      <c r="H27" s="154"/>
      <c r="I27" s="324">
        <v>695</v>
      </c>
      <c r="J27" s="325"/>
      <c r="K27" s="154"/>
      <c r="L27" s="154"/>
      <c r="M27" s="156"/>
    </row>
    <row r="28" spans="1:15" ht="15.75">
      <c r="A28" s="159">
        <f t="shared" si="1"/>
        <v>22</v>
      </c>
      <c r="B28" s="160" t="s">
        <v>390</v>
      </c>
      <c r="C28" s="150" t="s">
        <v>37</v>
      </c>
      <c r="D28" s="153">
        <v>0</v>
      </c>
      <c r="E28" s="153">
        <v>0</v>
      </c>
      <c r="F28" s="153">
        <v>0</v>
      </c>
      <c r="G28" s="154">
        <v>0</v>
      </c>
      <c r="H28" s="154"/>
      <c r="I28" s="154"/>
      <c r="J28" s="154"/>
      <c r="K28" s="154"/>
      <c r="L28" s="154"/>
      <c r="M28" s="156"/>
    </row>
    <row r="29" spans="1:15" ht="15.75">
      <c r="A29" s="159">
        <f t="shared" si="1"/>
        <v>23</v>
      </c>
      <c r="B29" s="160" t="s">
        <v>389</v>
      </c>
      <c r="C29" s="150"/>
      <c r="D29" s="157">
        <v>0</v>
      </c>
      <c r="E29" s="156">
        <v>0</v>
      </c>
      <c r="F29" s="153">
        <v>0</v>
      </c>
      <c r="G29" s="163"/>
      <c r="H29" s="163"/>
      <c r="I29" s="154"/>
      <c r="J29" s="154"/>
      <c r="K29" s="154"/>
      <c r="L29" s="154"/>
      <c r="M29" s="156"/>
    </row>
    <row r="30" spans="1:15" ht="15.75">
      <c r="A30" s="159">
        <f t="shared" si="1"/>
        <v>24</v>
      </c>
      <c r="B30" s="160" t="s">
        <v>388</v>
      </c>
      <c r="C30" s="150" t="s">
        <v>376</v>
      </c>
      <c r="D30" s="157">
        <v>0</v>
      </c>
      <c r="E30" s="149">
        <v>0</v>
      </c>
      <c r="F30" s="153">
        <v>0</v>
      </c>
      <c r="G30" s="156">
        <v>0</v>
      </c>
      <c r="H30" s="156"/>
      <c r="I30" s="154"/>
      <c r="J30" s="154"/>
      <c r="K30" s="154"/>
      <c r="L30" s="154"/>
      <c r="M30" s="156"/>
    </row>
    <row r="31" spans="1:15" ht="15.75">
      <c r="A31" s="159">
        <f t="shared" si="1"/>
        <v>25</v>
      </c>
      <c r="B31" s="160" t="s">
        <v>387</v>
      </c>
      <c r="C31" s="150" t="s">
        <v>376</v>
      </c>
      <c r="D31" s="154">
        <f>D27*D24/1000</f>
        <v>37.960900000000002</v>
      </c>
      <c r="E31" s="154">
        <f>E27*E24/1000</f>
        <v>5.4488000000000003</v>
      </c>
      <c r="F31" s="154">
        <f>F27*F24/1000</f>
        <v>32.190420500000002</v>
      </c>
      <c r="G31" s="153">
        <v>0</v>
      </c>
      <c r="H31" s="154">
        <f>SUM(D31:G31)</f>
        <v>75.600120500000003</v>
      </c>
      <c r="I31" s="324">
        <f>I24*I27/1000</f>
        <v>41.7</v>
      </c>
      <c r="J31" s="325"/>
      <c r="K31" s="154"/>
      <c r="L31" s="154"/>
      <c r="M31" s="156"/>
    </row>
    <row r="32" spans="1:15" ht="15.75">
      <c r="A32" s="159">
        <f t="shared" si="1"/>
        <v>26</v>
      </c>
      <c r="B32" s="160" t="s">
        <v>386</v>
      </c>
      <c r="C32" s="150" t="s">
        <v>376</v>
      </c>
      <c r="D32" s="153">
        <v>0</v>
      </c>
      <c r="E32" s="153">
        <v>0</v>
      </c>
      <c r="F32" s="153">
        <v>0</v>
      </c>
      <c r="G32" s="153">
        <v>0</v>
      </c>
      <c r="H32" s="153"/>
      <c r="I32" s="154"/>
      <c r="J32" s="154"/>
      <c r="K32" s="154"/>
      <c r="L32" s="154"/>
      <c r="M32" s="156"/>
    </row>
    <row r="33" spans="1:14" ht="15.75">
      <c r="A33" s="159">
        <f t="shared" si="1"/>
        <v>27</v>
      </c>
      <c r="B33" s="160" t="s">
        <v>385</v>
      </c>
      <c r="C33" s="150" t="s">
        <v>376</v>
      </c>
      <c r="D33" s="153">
        <v>0</v>
      </c>
      <c r="E33" s="153">
        <v>0</v>
      </c>
      <c r="F33" s="153"/>
      <c r="G33" s="153"/>
      <c r="H33" s="153"/>
      <c r="I33" s="154"/>
      <c r="J33" s="154"/>
      <c r="K33" s="154"/>
      <c r="L33" s="154"/>
      <c r="M33" s="156"/>
    </row>
    <row r="34" spans="1:14" ht="15.75">
      <c r="A34" s="159">
        <f t="shared" si="1"/>
        <v>28</v>
      </c>
      <c r="B34" s="160" t="s">
        <v>384</v>
      </c>
      <c r="C34" s="150" t="s">
        <v>376</v>
      </c>
      <c r="D34" s="153"/>
      <c r="E34" s="153"/>
      <c r="F34" s="153"/>
      <c r="G34" s="153"/>
      <c r="H34" s="153"/>
      <c r="I34" s="154"/>
      <c r="J34" s="154"/>
      <c r="K34" s="154"/>
      <c r="L34" s="154"/>
      <c r="M34" s="156"/>
    </row>
    <row r="35" spans="1:14" s="2" customFormat="1" ht="15.75">
      <c r="A35" s="159">
        <f t="shared" si="1"/>
        <v>29</v>
      </c>
      <c r="B35" s="161" t="s">
        <v>383</v>
      </c>
      <c r="C35" s="150" t="s">
        <v>376</v>
      </c>
      <c r="D35" s="162">
        <f>D31</f>
        <v>37.960900000000002</v>
      </c>
      <c r="E35" s="162">
        <f>E31</f>
        <v>5.4488000000000003</v>
      </c>
      <c r="F35" s="294">
        <f>F31</f>
        <v>32.190420500000002</v>
      </c>
      <c r="G35" s="149">
        <v>0</v>
      </c>
      <c r="H35" s="162">
        <f>SUM(D35:G35)</f>
        <v>75.600120500000003</v>
      </c>
      <c r="I35" s="316">
        <f>I31</f>
        <v>41.7</v>
      </c>
      <c r="J35" s="317"/>
      <c r="K35" s="162"/>
      <c r="L35" s="162"/>
      <c r="M35" s="187">
        <f>SUM(I35:L35)</f>
        <v>41.7</v>
      </c>
    </row>
    <row r="36" spans="1:14" ht="15.75">
      <c r="A36" s="159">
        <f t="shared" si="1"/>
        <v>30</v>
      </c>
      <c r="B36" s="160" t="s">
        <v>382</v>
      </c>
      <c r="C36" s="150" t="s">
        <v>4</v>
      </c>
      <c r="D36" s="157"/>
      <c r="E36" s="149"/>
      <c r="F36" s="153"/>
      <c r="G36" s="156"/>
      <c r="H36" s="156"/>
      <c r="I36" s="154"/>
      <c r="J36" s="154"/>
      <c r="K36" s="154"/>
      <c r="L36" s="154"/>
      <c r="M36" s="153"/>
    </row>
    <row r="37" spans="1:14" ht="15.75">
      <c r="A37" s="159">
        <f t="shared" si="1"/>
        <v>31</v>
      </c>
      <c r="B37" s="160" t="s">
        <v>381</v>
      </c>
      <c r="C37" s="150" t="s">
        <v>376</v>
      </c>
      <c r="D37" s="157"/>
      <c r="E37" s="156"/>
      <c r="F37" s="153"/>
      <c r="G37" s="156"/>
      <c r="H37" s="156"/>
      <c r="I37" s="154"/>
      <c r="J37" s="154"/>
      <c r="K37" s="154"/>
      <c r="L37" s="154"/>
      <c r="M37" s="153"/>
    </row>
    <row r="38" spans="1:14" ht="15.75">
      <c r="A38" s="159">
        <f t="shared" si="1"/>
        <v>32</v>
      </c>
      <c r="B38" s="161" t="s">
        <v>380</v>
      </c>
      <c r="C38" s="150" t="s">
        <v>376</v>
      </c>
      <c r="D38" s="157"/>
      <c r="E38" s="156"/>
      <c r="F38" s="153"/>
      <c r="G38" s="156"/>
      <c r="H38" s="156"/>
      <c r="I38" s="154"/>
      <c r="J38" s="154"/>
      <c r="K38" s="154"/>
      <c r="L38" s="154"/>
      <c r="M38" s="153"/>
    </row>
    <row r="39" spans="1:14" ht="15.75">
      <c r="A39" s="159">
        <f t="shared" si="1"/>
        <v>33</v>
      </c>
      <c r="B39" s="160" t="s">
        <v>379</v>
      </c>
      <c r="C39" s="150" t="s">
        <v>24</v>
      </c>
      <c r="D39" s="157"/>
      <c r="E39" s="156"/>
      <c r="F39" s="153"/>
      <c r="G39" s="156"/>
      <c r="H39" s="156"/>
      <c r="I39" s="154"/>
      <c r="J39" s="154"/>
      <c r="K39" s="154"/>
      <c r="L39" s="154"/>
      <c r="M39" s="153"/>
    </row>
    <row r="40" spans="1:14" ht="15.75">
      <c r="A40" s="159">
        <f t="shared" si="1"/>
        <v>34</v>
      </c>
      <c r="B40" s="160" t="s">
        <v>379</v>
      </c>
      <c r="C40" s="150" t="s">
        <v>376</v>
      </c>
      <c r="D40" s="157"/>
      <c r="E40" s="156"/>
      <c r="F40" s="153"/>
      <c r="G40" s="156"/>
      <c r="H40" s="156"/>
      <c r="I40" s="154"/>
      <c r="J40" s="154"/>
      <c r="K40" s="154"/>
      <c r="L40" s="154"/>
      <c r="M40" s="153"/>
    </row>
    <row r="41" spans="1:14" ht="23.25" customHeight="1">
      <c r="A41" s="159">
        <f t="shared" si="1"/>
        <v>35</v>
      </c>
      <c r="B41" s="158" t="s">
        <v>378</v>
      </c>
      <c r="C41" s="150" t="s">
        <v>376</v>
      </c>
      <c r="D41" s="157"/>
      <c r="E41" s="156"/>
      <c r="F41" s="153"/>
      <c r="G41" s="155"/>
      <c r="H41" s="155"/>
      <c r="I41" s="154"/>
      <c r="J41" s="154"/>
      <c r="K41" s="154"/>
      <c r="L41" s="154"/>
      <c r="M41" s="153"/>
    </row>
    <row r="42" spans="1:14" ht="24" customHeight="1">
      <c r="A42" s="152">
        <f t="shared" si="1"/>
        <v>36</v>
      </c>
      <c r="B42" s="151" t="s">
        <v>377</v>
      </c>
      <c r="C42" s="150" t="s">
        <v>376</v>
      </c>
      <c r="D42" s="162">
        <f>D35+D18</f>
        <v>2444.1795799999995</v>
      </c>
      <c r="E42" s="162">
        <f>E35+E18</f>
        <v>1684.0144299999999</v>
      </c>
      <c r="F42" s="162">
        <f>F35+F18</f>
        <v>2268.9214205000003</v>
      </c>
      <c r="G42" s="162">
        <f>G35+G18</f>
        <v>719.85572999999999</v>
      </c>
      <c r="H42" s="162">
        <f>SUM(D42:G42)</f>
        <v>7116.9711605000002</v>
      </c>
      <c r="I42" s="162">
        <f>I35+I18</f>
        <v>2534.3361299999997</v>
      </c>
      <c r="J42" s="162">
        <f>J35+J18</f>
        <v>1956.9779199999998</v>
      </c>
      <c r="K42" s="162">
        <f>K35+K18</f>
        <v>2432</v>
      </c>
      <c r="L42" s="162">
        <f>L35+L18</f>
        <v>757.02</v>
      </c>
      <c r="M42" s="162">
        <f>SUM(I42:L42)</f>
        <v>7680.3340499999995</v>
      </c>
      <c r="N42" s="7"/>
    </row>
  </sheetData>
  <mergeCells count="8">
    <mergeCell ref="I35:J35"/>
    <mergeCell ref="D3:H3"/>
    <mergeCell ref="I3:M3"/>
    <mergeCell ref="I4:M4"/>
    <mergeCell ref="D4:H4"/>
    <mergeCell ref="I24:J24"/>
    <mergeCell ref="I27:J27"/>
    <mergeCell ref="I31:J31"/>
  </mergeCells>
  <printOptions gridLines="1"/>
  <pageMargins left="0.47244094488188981" right="0.27559055118110237" top="1.1023622047244095" bottom="0.31496062992125984" header="0.86614173228346458" footer="0.23622047244094491"/>
  <pageSetup scale="6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3"/>
  <sheetViews>
    <sheetView view="pageBreakPreview" zoomScale="85" zoomScaleNormal="75" zoomScaleSheetLayoutView="85" workbookViewId="0">
      <selection activeCell="J9" sqref="J9"/>
    </sheetView>
  </sheetViews>
  <sheetFormatPr defaultRowHeight="15"/>
  <cols>
    <col min="1" max="1" width="7.42578125" style="1" customWidth="1"/>
    <col min="2" max="2" width="47" style="3" customWidth="1"/>
    <col min="3" max="3" width="14.140625" style="1" customWidth="1"/>
    <col min="4" max="4" width="11.5703125" style="1" customWidth="1"/>
    <col min="5" max="5" width="11.7109375" style="1" customWidth="1"/>
    <col min="6" max="6" width="11" style="1" customWidth="1"/>
    <col min="7" max="7" width="12.28515625" style="1" customWidth="1"/>
    <col min="8" max="8" width="13" style="1" customWidth="1"/>
    <col min="9" max="9" width="11.28515625" style="1" customWidth="1"/>
    <col min="10" max="10" width="10.42578125" style="1" customWidth="1"/>
    <col min="11" max="11" width="11.5703125" style="1" customWidth="1"/>
    <col min="12" max="12" width="11.85546875" style="1" customWidth="1"/>
    <col min="13" max="13" width="12.7109375" style="1" customWidth="1"/>
    <col min="14" max="14" width="9.140625" style="1"/>
    <col min="15" max="15" width="11" style="1" bestFit="1" customWidth="1"/>
    <col min="16" max="16384" width="9.140625" style="1"/>
  </cols>
  <sheetData>
    <row r="1" spans="1:15" ht="22.5" customHeight="1">
      <c r="A1" s="181"/>
      <c r="B1" s="170" t="s">
        <v>30</v>
      </c>
      <c r="C1" s="185"/>
      <c r="D1" s="185"/>
      <c r="E1" s="185"/>
      <c r="F1" s="185"/>
      <c r="G1" s="185"/>
      <c r="H1" s="185"/>
      <c r="I1" s="185"/>
      <c r="J1" s="179"/>
      <c r="K1" s="221" t="s">
        <v>23</v>
      </c>
      <c r="L1" s="222" t="s">
        <v>464</v>
      </c>
      <c r="M1" s="223"/>
    </row>
    <row r="2" spans="1:15" ht="15.75">
      <c r="A2" s="181"/>
      <c r="B2" s="194" t="s">
        <v>418</v>
      </c>
      <c r="C2" s="192"/>
      <c r="D2" s="192"/>
      <c r="E2" s="192"/>
      <c r="F2" s="192"/>
      <c r="G2" s="192"/>
      <c r="H2" s="192"/>
      <c r="I2" s="192"/>
      <c r="J2" s="192"/>
      <c r="K2" s="193"/>
      <c r="L2" s="192"/>
      <c r="M2" s="192"/>
    </row>
    <row r="3" spans="1:15" s="2" customFormat="1" ht="42" customHeight="1">
      <c r="A3" s="191"/>
      <c r="B3" s="146"/>
      <c r="C3" s="179"/>
      <c r="D3" s="318" t="s">
        <v>417</v>
      </c>
      <c r="E3" s="319"/>
      <c r="F3" s="319"/>
      <c r="G3" s="319"/>
      <c r="H3" s="319"/>
      <c r="I3" s="318" t="s">
        <v>416</v>
      </c>
      <c r="J3" s="319"/>
      <c r="K3" s="319"/>
      <c r="L3" s="319"/>
      <c r="M3" s="319"/>
    </row>
    <row r="4" spans="1:15" ht="15.75">
      <c r="A4" s="190" t="s">
        <v>410</v>
      </c>
      <c r="B4" s="178" t="s">
        <v>409</v>
      </c>
      <c r="C4" s="156" t="s">
        <v>27</v>
      </c>
      <c r="D4" s="320" t="s">
        <v>408</v>
      </c>
      <c r="E4" s="326"/>
      <c r="F4" s="326"/>
      <c r="G4" s="326"/>
      <c r="H4" s="326"/>
      <c r="I4" s="320" t="s">
        <v>408</v>
      </c>
      <c r="J4" s="326"/>
      <c r="K4" s="326"/>
      <c r="L4" s="326"/>
      <c r="M4" s="326"/>
    </row>
    <row r="5" spans="1:15" ht="15.75">
      <c r="A5" s="190"/>
      <c r="B5" s="178"/>
      <c r="C5" s="156"/>
      <c r="D5" s="152" t="s">
        <v>63</v>
      </c>
      <c r="E5" s="152" t="s">
        <v>52</v>
      </c>
      <c r="F5" s="150" t="s">
        <v>50</v>
      </c>
      <c r="G5" s="150" t="s">
        <v>46</v>
      </c>
      <c r="H5" s="150" t="s">
        <v>8</v>
      </c>
      <c r="I5" s="152" t="s">
        <v>63</v>
      </c>
      <c r="J5" s="152" t="s">
        <v>52</v>
      </c>
      <c r="K5" s="150" t="s">
        <v>50</v>
      </c>
      <c r="L5" s="150" t="s">
        <v>46</v>
      </c>
      <c r="M5" s="150" t="s">
        <v>8</v>
      </c>
    </row>
    <row r="6" spans="1:15" ht="30">
      <c r="A6" s="159">
        <v>1</v>
      </c>
      <c r="B6" s="186" t="s">
        <v>414</v>
      </c>
      <c r="C6" s="156" t="s">
        <v>0</v>
      </c>
      <c r="D6" s="296">
        <v>9550.33</v>
      </c>
      <c r="E6" s="296">
        <v>6567.04</v>
      </c>
      <c r="F6" s="296">
        <v>8000</v>
      </c>
      <c r="G6" s="296">
        <v>4070</v>
      </c>
      <c r="H6" s="281">
        <f>SUM(D6:G6)</f>
        <v>28187.37</v>
      </c>
      <c r="I6" s="296">
        <f>D6</f>
        <v>9550.33</v>
      </c>
      <c r="J6" s="296">
        <f>E6</f>
        <v>6567.04</v>
      </c>
      <c r="K6" s="296">
        <f>F6</f>
        <v>8000</v>
      </c>
      <c r="L6" s="296">
        <f>G6</f>
        <v>4070</v>
      </c>
      <c r="M6" s="187">
        <f>SUM(I6:L6)</f>
        <v>28187.37</v>
      </c>
    </row>
    <row r="7" spans="1:15" ht="15.75">
      <c r="A7" s="159">
        <v>2</v>
      </c>
      <c r="B7" s="186" t="s">
        <v>415</v>
      </c>
      <c r="C7" s="156" t="s">
        <v>26</v>
      </c>
      <c r="D7" s="281">
        <v>1597</v>
      </c>
      <c r="E7" s="281">
        <v>1150</v>
      </c>
      <c r="F7" s="281">
        <v>1400</v>
      </c>
      <c r="G7" s="281">
        <v>690</v>
      </c>
      <c r="H7" s="197">
        <f>SUM(D7:G7)</f>
        <v>4837</v>
      </c>
      <c r="I7" s="162">
        <f t="shared" ref="I7:L7" si="0">D7</f>
        <v>1597</v>
      </c>
      <c r="J7" s="162">
        <f t="shared" si="0"/>
        <v>1150</v>
      </c>
      <c r="K7" s="162">
        <f t="shared" si="0"/>
        <v>1400</v>
      </c>
      <c r="L7" s="162">
        <f t="shared" si="0"/>
        <v>690</v>
      </c>
      <c r="M7" s="197">
        <f>SUM(I7:L7)</f>
        <v>4837</v>
      </c>
      <c r="O7" s="1">
        <f>26746*M9/1000</f>
        <v>10197.928848000001</v>
      </c>
    </row>
    <row r="8" spans="1:15" ht="15.75">
      <c r="A8" s="159">
        <v>3</v>
      </c>
      <c r="B8" s="186" t="s">
        <v>393</v>
      </c>
      <c r="C8" s="156" t="s">
        <v>392</v>
      </c>
      <c r="D8" s="187"/>
      <c r="E8" s="187"/>
      <c r="F8" s="162"/>
      <c r="G8" s="297"/>
      <c r="H8" s="187"/>
      <c r="I8" s="187"/>
      <c r="J8" s="187"/>
      <c r="K8" s="187"/>
      <c r="L8" s="187"/>
      <c r="M8" s="187"/>
    </row>
    <row r="9" spans="1:15" ht="15.75">
      <c r="A9" s="159">
        <v>4</v>
      </c>
      <c r="B9" s="186" t="s">
        <v>391</v>
      </c>
      <c r="C9" s="156" t="s">
        <v>37</v>
      </c>
      <c r="D9" s="187">
        <v>261</v>
      </c>
      <c r="E9" s="187">
        <v>298</v>
      </c>
      <c r="F9" s="162">
        <v>304</v>
      </c>
      <c r="G9" s="297">
        <v>186</v>
      </c>
      <c r="H9" s="187">
        <f>H14/H6*1000</f>
        <v>270.99491900095683</v>
      </c>
      <c r="I9" s="200">
        <v>381.28800000000001</v>
      </c>
      <c r="J9" s="200">
        <v>381.28800000000001</v>
      </c>
      <c r="K9" s="200">
        <v>381.28800000000001</v>
      </c>
      <c r="L9" s="200">
        <v>381.28800000000001</v>
      </c>
      <c r="M9" s="200">
        <v>381.28800000000001</v>
      </c>
    </row>
    <row r="10" spans="1:15" ht="15.75">
      <c r="A10" s="159">
        <v>5</v>
      </c>
      <c r="B10" s="186" t="s">
        <v>390</v>
      </c>
      <c r="C10" s="156" t="s">
        <v>37</v>
      </c>
      <c r="D10" s="187"/>
      <c r="E10" s="187"/>
      <c r="F10" s="162"/>
      <c r="G10" s="297"/>
      <c r="H10" s="187"/>
      <c r="I10" s="187"/>
      <c r="J10" s="187"/>
      <c r="K10" s="187"/>
      <c r="L10" s="187"/>
      <c r="M10" s="187"/>
    </row>
    <row r="11" spans="1:15" ht="15.75">
      <c r="A11" s="159">
        <v>6</v>
      </c>
      <c r="B11" s="186" t="s">
        <v>389</v>
      </c>
      <c r="C11" s="156"/>
      <c r="D11" s="187"/>
      <c r="E11" s="162"/>
      <c r="F11" s="162"/>
      <c r="G11" s="297"/>
      <c r="H11" s="162"/>
      <c r="I11" s="162"/>
      <c r="J11" s="162"/>
      <c r="K11" s="162"/>
      <c r="L11" s="162"/>
      <c r="M11" s="162"/>
      <c r="O11" s="1">
        <f>9107.91/25468*1000</f>
        <v>357.62172137584417</v>
      </c>
    </row>
    <row r="12" spans="1:15" ht="15.75">
      <c r="A12" s="159">
        <v>7</v>
      </c>
      <c r="B12" s="186" t="s">
        <v>403</v>
      </c>
      <c r="C12" s="156" t="s">
        <v>37</v>
      </c>
      <c r="D12" s="187"/>
      <c r="E12" s="162"/>
      <c r="F12" s="162"/>
      <c r="G12" s="297"/>
      <c r="H12" s="162"/>
      <c r="I12" s="162"/>
      <c r="J12" s="162"/>
      <c r="K12" s="162"/>
      <c r="L12" s="162"/>
      <c r="M12" s="162"/>
    </row>
    <row r="13" spans="1:15" ht="15.75">
      <c r="A13" s="159">
        <v>8</v>
      </c>
      <c r="B13" s="186" t="s">
        <v>388</v>
      </c>
      <c r="C13" s="156" t="s">
        <v>376</v>
      </c>
      <c r="D13" s="187"/>
      <c r="E13" s="162"/>
      <c r="F13" s="162"/>
      <c r="G13" s="297"/>
      <c r="H13" s="162"/>
      <c r="I13" s="162"/>
      <c r="J13" s="162"/>
      <c r="K13" s="162"/>
      <c r="L13" s="162"/>
      <c r="M13" s="162"/>
    </row>
    <row r="14" spans="1:15" ht="15.75">
      <c r="A14" s="159">
        <v>9</v>
      </c>
      <c r="B14" s="186" t="s">
        <v>387</v>
      </c>
      <c r="C14" s="156" t="s">
        <v>376</v>
      </c>
      <c r="D14" s="162">
        <f>D6*D9/1000</f>
        <v>2492.6361299999999</v>
      </c>
      <c r="E14" s="162">
        <f>E6*E9/1000</f>
        <v>1956.9779199999998</v>
      </c>
      <c r="F14" s="162">
        <f>F6*F9/1000</f>
        <v>2432</v>
      </c>
      <c r="G14" s="162">
        <f>G6*G9/1000</f>
        <v>757.02</v>
      </c>
      <c r="H14" s="162">
        <f>SUM(D14:G14)</f>
        <v>7638.6340500000006</v>
      </c>
      <c r="I14" s="162">
        <f>I6*I9/1000</f>
        <v>3641.4262250399997</v>
      </c>
      <c r="J14" s="162">
        <f t="shared" ref="J14:L14" si="1">J6*J9/1000</f>
        <v>2503.93354752</v>
      </c>
      <c r="K14" s="162">
        <f t="shared" si="1"/>
        <v>3050.3040000000001</v>
      </c>
      <c r="L14" s="162">
        <f t="shared" si="1"/>
        <v>1551.8421600000001</v>
      </c>
      <c r="M14" s="162">
        <f>SUM(I14:L14)</f>
        <v>10747.50593256</v>
      </c>
    </row>
    <row r="15" spans="1:15" ht="15.75">
      <c r="A15" s="159">
        <v>10</v>
      </c>
      <c r="B15" s="186" t="s">
        <v>386</v>
      </c>
      <c r="C15" s="156" t="s">
        <v>376</v>
      </c>
      <c r="D15" s="162">
        <v>0</v>
      </c>
      <c r="E15" s="162">
        <v>0</v>
      </c>
      <c r="F15" s="162">
        <v>0</v>
      </c>
      <c r="G15" s="162">
        <v>0</v>
      </c>
      <c r="H15" s="300"/>
      <c r="I15" s="162">
        <v>0</v>
      </c>
      <c r="J15" s="162">
        <v>0</v>
      </c>
      <c r="K15" s="162">
        <v>0</v>
      </c>
      <c r="L15" s="162">
        <v>0</v>
      </c>
      <c r="M15" s="162"/>
    </row>
    <row r="16" spans="1:15" ht="15.75">
      <c r="A16" s="159">
        <v>11</v>
      </c>
      <c r="B16" s="186" t="s">
        <v>385</v>
      </c>
      <c r="C16" s="156" t="s">
        <v>376</v>
      </c>
      <c r="D16" s="162">
        <v>0</v>
      </c>
      <c r="E16" s="162">
        <v>0</v>
      </c>
      <c r="F16" s="162">
        <v>0</v>
      </c>
      <c r="G16" s="162">
        <v>0</v>
      </c>
      <c r="H16" s="300"/>
      <c r="I16" s="162">
        <v>0</v>
      </c>
      <c r="J16" s="162">
        <v>0</v>
      </c>
      <c r="K16" s="162">
        <v>0</v>
      </c>
      <c r="L16" s="162">
        <v>0</v>
      </c>
      <c r="M16" s="162"/>
    </row>
    <row r="17" spans="1:15" ht="15.75">
      <c r="A17" s="159">
        <v>12</v>
      </c>
      <c r="B17" s="186" t="s">
        <v>402</v>
      </c>
      <c r="C17" s="156" t="s">
        <v>376</v>
      </c>
      <c r="D17" s="162">
        <v>0</v>
      </c>
      <c r="E17" s="162">
        <v>0</v>
      </c>
      <c r="F17" s="162">
        <v>0</v>
      </c>
      <c r="G17" s="162">
        <v>0</v>
      </c>
      <c r="H17" s="300"/>
      <c r="I17" s="162">
        <v>0</v>
      </c>
      <c r="J17" s="162">
        <v>0</v>
      </c>
      <c r="K17" s="162">
        <v>0</v>
      </c>
      <c r="L17" s="162">
        <v>0</v>
      </c>
      <c r="M17" s="162"/>
    </row>
    <row r="18" spans="1:15" s="2" customFormat="1" ht="15.75">
      <c r="A18" s="159">
        <v>13</v>
      </c>
      <c r="B18" s="171" t="s">
        <v>401</v>
      </c>
      <c r="C18" s="152" t="s">
        <v>376</v>
      </c>
      <c r="D18" s="162">
        <f t="shared" ref="D18:M18" si="2">SUM(D14:D17)</f>
        <v>2492.6361299999999</v>
      </c>
      <c r="E18" s="162">
        <f t="shared" si="2"/>
        <v>1956.9779199999998</v>
      </c>
      <c r="F18" s="162">
        <f t="shared" si="2"/>
        <v>2432</v>
      </c>
      <c r="G18" s="162">
        <f t="shared" si="2"/>
        <v>757.02</v>
      </c>
      <c r="H18" s="162">
        <f t="shared" si="2"/>
        <v>7638.6340500000006</v>
      </c>
      <c r="I18" s="162">
        <f t="shared" si="2"/>
        <v>3641.4262250399997</v>
      </c>
      <c r="J18" s="162">
        <f t="shared" si="2"/>
        <v>2503.93354752</v>
      </c>
      <c r="K18" s="162">
        <f t="shared" si="2"/>
        <v>3050.3040000000001</v>
      </c>
      <c r="L18" s="162">
        <f t="shared" si="2"/>
        <v>1551.8421600000001</v>
      </c>
      <c r="M18" s="162">
        <f t="shared" si="2"/>
        <v>10747.50593256</v>
      </c>
    </row>
    <row r="19" spans="1:15" ht="15.75">
      <c r="A19" s="159">
        <v>14</v>
      </c>
      <c r="B19" s="186" t="s">
        <v>382</v>
      </c>
      <c r="C19" s="156" t="s">
        <v>4</v>
      </c>
      <c r="D19" s="162"/>
      <c r="E19" s="162"/>
      <c r="F19" s="162"/>
      <c r="G19" s="297"/>
      <c r="H19" s="162"/>
      <c r="I19" s="162"/>
      <c r="J19" s="162"/>
      <c r="K19" s="162"/>
      <c r="L19" s="162"/>
      <c r="M19" s="162"/>
    </row>
    <row r="20" spans="1:15" ht="15.75">
      <c r="A20" s="159">
        <v>15</v>
      </c>
      <c r="B20" s="186" t="s">
        <v>381</v>
      </c>
      <c r="C20" s="156" t="s">
        <v>376</v>
      </c>
      <c r="D20" s="162"/>
      <c r="E20" s="162"/>
      <c r="F20" s="162"/>
      <c r="G20" s="297"/>
      <c r="H20" s="162"/>
      <c r="I20" s="162"/>
      <c r="J20" s="162"/>
      <c r="K20" s="162"/>
      <c r="L20" s="162"/>
      <c r="M20" s="162"/>
    </row>
    <row r="21" spans="1:15" ht="15.75">
      <c r="A21" s="159">
        <v>16</v>
      </c>
      <c r="B21" s="171" t="s">
        <v>400</v>
      </c>
      <c r="C21" s="152" t="s">
        <v>376</v>
      </c>
      <c r="D21" s="162">
        <f t="shared" ref="D21:M21" si="3">D18</f>
        <v>2492.6361299999999</v>
      </c>
      <c r="E21" s="162">
        <f t="shared" si="3"/>
        <v>1956.9779199999998</v>
      </c>
      <c r="F21" s="162">
        <f t="shared" si="3"/>
        <v>2432</v>
      </c>
      <c r="G21" s="162">
        <f t="shared" si="3"/>
        <v>757.02</v>
      </c>
      <c r="H21" s="162">
        <f t="shared" si="3"/>
        <v>7638.6340500000006</v>
      </c>
      <c r="I21" s="162">
        <f t="shared" si="3"/>
        <v>3641.4262250399997</v>
      </c>
      <c r="J21" s="162">
        <f t="shared" si="3"/>
        <v>2503.93354752</v>
      </c>
      <c r="K21" s="162">
        <f t="shared" si="3"/>
        <v>3050.3040000000001</v>
      </c>
      <c r="L21" s="162">
        <f t="shared" si="3"/>
        <v>1551.8421600000001</v>
      </c>
      <c r="M21" s="162">
        <f t="shared" si="3"/>
        <v>10747.50593256</v>
      </c>
    </row>
    <row r="22" spans="1:15" ht="15.75">
      <c r="A22" s="164"/>
      <c r="B22" s="178"/>
      <c r="C22" s="185"/>
      <c r="D22" s="152"/>
      <c r="E22" s="153"/>
      <c r="F22" s="153"/>
      <c r="G22" s="167"/>
      <c r="H22" s="154"/>
      <c r="I22" s="154"/>
      <c r="J22" s="154"/>
      <c r="K22" s="154"/>
      <c r="L22" s="154"/>
      <c r="M22" s="153"/>
    </row>
    <row r="23" spans="1:15" ht="31.5">
      <c r="A23" s="159">
        <v>17</v>
      </c>
      <c r="B23" s="189" t="s">
        <v>399</v>
      </c>
      <c r="C23" s="185"/>
      <c r="D23" s="4" t="s">
        <v>3</v>
      </c>
      <c r="E23" s="4" t="s">
        <v>2</v>
      </c>
      <c r="F23" s="166" t="s">
        <v>397</v>
      </c>
      <c r="G23" s="166" t="s">
        <v>396</v>
      </c>
      <c r="H23" s="150" t="s">
        <v>8</v>
      </c>
      <c r="I23" s="4" t="s">
        <v>3</v>
      </c>
      <c r="J23" s="4" t="s">
        <v>2</v>
      </c>
      <c r="K23" s="166" t="s">
        <v>397</v>
      </c>
      <c r="L23" s="166" t="s">
        <v>396</v>
      </c>
      <c r="M23" s="150" t="s">
        <v>8</v>
      </c>
      <c r="N23" s="165"/>
      <c r="O23" s="188"/>
    </row>
    <row r="24" spans="1:15" ht="30">
      <c r="A24" s="164">
        <v>18</v>
      </c>
      <c r="B24" s="186" t="s">
        <v>414</v>
      </c>
      <c r="C24" s="156" t="s">
        <v>0</v>
      </c>
      <c r="D24" s="327">
        <v>60</v>
      </c>
      <c r="E24" s="328"/>
      <c r="F24" s="149"/>
      <c r="G24" s="162"/>
      <c r="H24" s="162"/>
      <c r="I24" s="322">
        <v>60</v>
      </c>
      <c r="J24" s="323"/>
      <c r="K24" s="162"/>
      <c r="L24" s="162"/>
      <c r="M24" s="149"/>
    </row>
    <row r="25" spans="1:15" ht="15.75">
      <c r="A25" s="159">
        <f t="shared" ref="A25:A43" si="4">A24+1</f>
        <v>19</v>
      </c>
      <c r="B25" s="186" t="s">
        <v>394</v>
      </c>
      <c r="C25" s="156" t="s">
        <v>26</v>
      </c>
      <c r="D25" s="149"/>
      <c r="E25" s="149"/>
      <c r="F25" s="149"/>
      <c r="G25" s="162"/>
      <c r="H25" s="162"/>
      <c r="I25" s="281"/>
      <c r="J25" s="281"/>
      <c r="K25" s="162"/>
      <c r="L25" s="162"/>
      <c r="M25" s="149"/>
    </row>
    <row r="26" spans="1:15" ht="15.75">
      <c r="A26" s="159">
        <f t="shared" si="4"/>
        <v>20</v>
      </c>
      <c r="B26" s="186" t="s">
        <v>393</v>
      </c>
      <c r="C26" s="156" t="s">
        <v>392</v>
      </c>
      <c r="D26" s="149"/>
      <c r="E26" s="149"/>
      <c r="F26" s="149"/>
      <c r="G26" s="162"/>
      <c r="H26" s="162"/>
      <c r="I26" s="281"/>
      <c r="J26" s="281"/>
      <c r="K26" s="162"/>
      <c r="L26" s="162"/>
      <c r="M26" s="149"/>
    </row>
    <row r="27" spans="1:15" ht="15.75">
      <c r="A27" s="159">
        <f t="shared" si="4"/>
        <v>21</v>
      </c>
      <c r="B27" s="186" t="s">
        <v>391</v>
      </c>
      <c r="C27" s="156" t="s">
        <v>37</v>
      </c>
      <c r="D27" s="329">
        <v>695</v>
      </c>
      <c r="E27" s="330"/>
      <c r="F27" s="149"/>
      <c r="G27" s="162"/>
      <c r="H27" s="162"/>
      <c r="I27" s="322">
        <v>695</v>
      </c>
      <c r="J27" s="323"/>
      <c r="K27" s="162"/>
      <c r="L27" s="162"/>
      <c r="M27" s="149"/>
    </row>
    <row r="28" spans="1:15" ht="15.75">
      <c r="A28" s="159">
        <f t="shared" si="4"/>
        <v>22</v>
      </c>
      <c r="B28" s="186" t="s">
        <v>390</v>
      </c>
      <c r="C28" s="156" t="s">
        <v>37</v>
      </c>
      <c r="D28" s="149"/>
      <c r="E28" s="149"/>
      <c r="F28" s="149"/>
      <c r="G28" s="162"/>
      <c r="H28" s="162"/>
      <c r="I28" s="162"/>
      <c r="J28" s="162"/>
      <c r="K28" s="162"/>
      <c r="L28" s="162"/>
      <c r="M28" s="149"/>
    </row>
    <row r="29" spans="1:15" ht="15.75">
      <c r="A29" s="159">
        <f t="shared" si="4"/>
        <v>23</v>
      </c>
      <c r="B29" s="186" t="s">
        <v>389</v>
      </c>
      <c r="C29" s="156"/>
      <c r="D29" s="150"/>
      <c r="E29" s="293"/>
      <c r="F29" s="149"/>
      <c r="G29" s="298"/>
      <c r="H29" s="298"/>
      <c r="I29" s="162"/>
      <c r="J29" s="162"/>
      <c r="K29" s="162"/>
      <c r="L29" s="162"/>
      <c r="M29" s="149"/>
    </row>
    <row r="30" spans="1:15" ht="15.75">
      <c r="A30" s="159">
        <f t="shared" si="4"/>
        <v>24</v>
      </c>
      <c r="B30" s="186" t="s">
        <v>388</v>
      </c>
      <c r="C30" s="156" t="s">
        <v>376</v>
      </c>
      <c r="D30" s="150"/>
      <c r="E30" s="149"/>
      <c r="F30" s="149"/>
      <c r="G30" s="293"/>
      <c r="H30" s="293"/>
      <c r="I30" s="162"/>
      <c r="J30" s="162"/>
      <c r="K30" s="162"/>
      <c r="L30" s="162"/>
      <c r="M30" s="149"/>
    </row>
    <row r="31" spans="1:15" ht="15.75">
      <c r="A31" s="159">
        <f t="shared" si="4"/>
        <v>25</v>
      </c>
      <c r="B31" s="186" t="s">
        <v>387</v>
      </c>
      <c r="C31" s="156" t="s">
        <v>376</v>
      </c>
      <c r="D31" s="322">
        <f>D24*D27/1000</f>
        <v>41.7</v>
      </c>
      <c r="E31" s="323"/>
      <c r="F31" s="149"/>
      <c r="G31" s="299"/>
      <c r="H31" s="299"/>
      <c r="I31" s="322">
        <f>I24*I27/1000</f>
        <v>41.7</v>
      </c>
      <c r="J31" s="323"/>
      <c r="K31" s="162"/>
      <c r="L31" s="162"/>
      <c r="M31" s="149"/>
      <c r="O31" s="7">
        <f>M21-M35</f>
        <v>10705.805932559999</v>
      </c>
    </row>
    <row r="32" spans="1:15" ht="15.75">
      <c r="A32" s="159">
        <f t="shared" si="4"/>
        <v>26</v>
      </c>
      <c r="B32" s="186" t="s">
        <v>386</v>
      </c>
      <c r="C32" s="156" t="s">
        <v>376</v>
      </c>
      <c r="D32" s="150"/>
      <c r="E32" s="293"/>
      <c r="F32" s="149"/>
      <c r="G32" s="299"/>
      <c r="H32" s="299"/>
      <c r="I32" s="162"/>
      <c r="J32" s="162"/>
      <c r="K32" s="162"/>
      <c r="L32" s="162"/>
      <c r="M32" s="149"/>
    </row>
    <row r="33" spans="1:15" ht="15.75">
      <c r="A33" s="159">
        <f t="shared" si="4"/>
        <v>27</v>
      </c>
      <c r="B33" s="186" t="s">
        <v>385</v>
      </c>
      <c r="C33" s="156" t="s">
        <v>376</v>
      </c>
      <c r="D33" s="150"/>
      <c r="E33" s="293"/>
      <c r="F33" s="149"/>
      <c r="G33" s="298"/>
      <c r="H33" s="298"/>
      <c r="I33" s="162"/>
      <c r="J33" s="162"/>
      <c r="K33" s="162"/>
      <c r="L33" s="162"/>
      <c r="M33" s="149"/>
      <c r="O33" s="7">
        <f>M21-M35</f>
        <v>10705.805932559999</v>
      </c>
    </row>
    <row r="34" spans="1:15" ht="15.75">
      <c r="A34" s="159">
        <f t="shared" si="4"/>
        <v>28</v>
      </c>
      <c r="B34" s="184" t="s">
        <v>384</v>
      </c>
      <c r="C34" s="156" t="s">
        <v>376</v>
      </c>
      <c r="D34" s="150"/>
      <c r="E34" s="293"/>
      <c r="F34" s="149"/>
      <c r="G34" s="293"/>
      <c r="H34" s="293"/>
      <c r="I34" s="162"/>
      <c r="J34" s="162"/>
      <c r="K34" s="162"/>
      <c r="L34" s="162"/>
      <c r="M34" s="149"/>
    </row>
    <row r="35" spans="1:15" s="2" customFormat="1" ht="15.75">
      <c r="A35" s="159">
        <f t="shared" si="4"/>
        <v>29</v>
      </c>
      <c r="B35" s="171" t="s">
        <v>383</v>
      </c>
      <c r="C35" s="152" t="s">
        <v>376</v>
      </c>
      <c r="D35" s="327">
        <f>D31</f>
        <v>41.7</v>
      </c>
      <c r="E35" s="328"/>
      <c r="F35" s="149"/>
      <c r="G35" s="293"/>
      <c r="H35" s="187">
        <f>SUM(D35:G35)</f>
        <v>41.7</v>
      </c>
      <c r="I35" s="316">
        <f>I31</f>
        <v>41.7</v>
      </c>
      <c r="J35" s="317"/>
      <c r="K35" s="162"/>
      <c r="L35" s="162"/>
      <c r="M35" s="187">
        <f>SUM(I35:L35)</f>
        <v>41.7</v>
      </c>
    </row>
    <row r="36" spans="1:15" ht="15.75">
      <c r="A36" s="159">
        <f t="shared" si="4"/>
        <v>30</v>
      </c>
      <c r="B36" s="186" t="s">
        <v>382</v>
      </c>
      <c r="C36" s="156" t="s">
        <v>4</v>
      </c>
      <c r="D36" s="150"/>
      <c r="E36" s="149"/>
      <c r="F36" s="149"/>
      <c r="G36" s="293"/>
      <c r="H36" s="293"/>
      <c r="I36" s="162"/>
      <c r="J36" s="162"/>
      <c r="K36" s="162"/>
      <c r="L36" s="162"/>
      <c r="M36" s="293"/>
    </row>
    <row r="37" spans="1:15" ht="15.75">
      <c r="A37" s="159">
        <f t="shared" si="4"/>
        <v>31</v>
      </c>
      <c r="B37" s="186" t="s">
        <v>381</v>
      </c>
      <c r="C37" s="156" t="s">
        <v>376</v>
      </c>
      <c r="D37" s="150"/>
      <c r="E37" s="293"/>
      <c r="F37" s="149"/>
      <c r="G37" s="293"/>
      <c r="H37" s="293"/>
      <c r="I37" s="162"/>
      <c r="J37" s="162"/>
      <c r="K37" s="162"/>
      <c r="L37" s="162"/>
      <c r="M37" s="293"/>
    </row>
    <row r="38" spans="1:15" ht="15.75">
      <c r="A38" s="159">
        <f t="shared" si="4"/>
        <v>32</v>
      </c>
      <c r="B38" s="171" t="s">
        <v>380</v>
      </c>
      <c r="C38" s="152" t="s">
        <v>376</v>
      </c>
      <c r="D38" s="150"/>
      <c r="E38" s="293"/>
      <c r="F38" s="149"/>
      <c r="G38" s="293"/>
      <c r="H38" s="293"/>
      <c r="I38" s="162"/>
      <c r="J38" s="162"/>
      <c r="K38" s="162"/>
      <c r="L38" s="162"/>
      <c r="M38" s="293"/>
    </row>
    <row r="39" spans="1:15" ht="15.75">
      <c r="A39" s="159">
        <f t="shared" si="4"/>
        <v>33</v>
      </c>
      <c r="B39" s="184" t="s">
        <v>379</v>
      </c>
      <c r="C39" s="185" t="s">
        <v>24</v>
      </c>
      <c r="D39" s="150"/>
      <c r="E39" s="293"/>
      <c r="F39" s="149"/>
      <c r="G39" s="293"/>
      <c r="H39" s="293"/>
      <c r="I39" s="162"/>
      <c r="J39" s="162"/>
      <c r="K39" s="162"/>
      <c r="L39" s="162"/>
      <c r="M39" s="293"/>
    </row>
    <row r="40" spans="1:15" ht="15.75">
      <c r="A40" s="159">
        <f t="shared" si="4"/>
        <v>34</v>
      </c>
      <c r="B40" s="184" t="s">
        <v>379</v>
      </c>
      <c r="C40" s="156" t="s">
        <v>376</v>
      </c>
      <c r="D40" s="150"/>
      <c r="E40" s="293"/>
      <c r="F40" s="149"/>
      <c r="G40" s="293"/>
      <c r="H40" s="293"/>
      <c r="I40" s="162"/>
      <c r="J40" s="162"/>
      <c r="K40" s="162"/>
      <c r="L40" s="162"/>
      <c r="M40" s="293"/>
    </row>
    <row r="41" spans="1:15" ht="23.25" customHeight="1">
      <c r="A41" s="159">
        <f t="shared" si="4"/>
        <v>35</v>
      </c>
      <c r="B41" s="184" t="s">
        <v>378</v>
      </c>
      <c r="C41" s="156" t="s">
        <v>376</v>
      </c>
      <c r="D41" s="150"/>
      <c r="E41" s="293"/>
      <c r="F41" s="149"/>
      <c r="G41" s="299"/>
      <c r="H41" s="299"/>
      <c r="I41" s="162"/>
      <c r="J41" s="162"/>
      <c r="K41" s="162"/>
      <c r="L41" s="162"/>
      <c r="M41" s="293"/>
    </row>
    <row r="42" spans="1:15" ht="24" customHeight="1">
      <c r="A42" s="159">
        <f t="shared" si="4"/>
        <v>36</v>
      </c>
      <c r="B42" s="151" t="s">
        <v>377</v>
      </c>
      <c r="C42" s="152" t="s">
        <v>376</v>
      </c>
      <c r="D42" s="200">
        <f>D35+D21</f>
        <v>2534.3361299999997</v>
      </c>
      <c r="E42" s="200">
        <f>E35+E21</f>
        <v>1956.9779199999998</v>
      </c>
      <c r="F42" s="200">
        <f>F35+F21</f>
        <v>2432</v>
      </c>
      <c r="G42" s="200">
        <f>G35+G21</f>
        <v>757.02</v>
      </c>
      <c r="H42" s="187">
        <f>SUM(D42:G42)</f>
        <v>7680.3340499999995</v>
      </c>
      <c r="I42" s="200">
        <f>I35+I21</f>
        <v>3683.1262250399996</v>
      </c>
      <c r="J42" s="200">
        <f>J35+J21</f>
        <v>2503.93354752</v>
      </c>
      <c r="K42" s="200">
        <f>K35+K21</f>
        <v>3050.3040000000001</v>
      </c>
      <c r="L42" s="200">
        <f>L35+L21</f>
        <v>1551.8421600000001</v>
      </c>
      <c r="M42" s="187">
        <f>SUM(I42:L42)</f>
        <v>10789.20593256</v>
      </c>
      <c r="N42" s="7">
        <f>M21-M35</f>
        <v>10705.805932559999</v>
      </c>
    </row>
    <row r="43" spans="1:15" s="2" customFormat="1" ht="31.5">
      <c r="A43" s="159">
        <f t="shared" si="4"/>
        <v>37</v>
      </c>
      <c r="B43" s="183" t="s">
        <v>413</v>
      </c>
      <c r="C43" s="152" t="s">
        <v>376</v>
      </c>
      <c r="D43" s="149"/>
      <c r="E43" s="149"/>
      <c r="F43" s="149"/>
      <c r="G43" s="162"/>
      <c r="H43" s="162"/>
      <c r="I43" s="162"/>
      <c r="J43" s="162"/>
      <c r="K43" s="162"/>
      <c r="L43" s="149"/>
      <c r="M43" s="149"/>
    </row>
  </sheetData>
  <mergeCells count="12">
    <mergeCell ref="D35:E35"/>
    <mergeCell ref="I35:J35"/>
    <mergeCell ref="D27:E27"/>
    <mergeCell ref="I27:J27"/>
    <mergeCell ref="D31:E31"/>
    <mergeCell ref="I31:J31"/>
    <mergeCell ref="D3:H3"/>
    <mergeCell ref="I3:M3"/>
    <mergeCell ref="D4:H4"/>
    <mergeCell ref="I4:M4"/>
    <mergeCell ref="D24:E24"/>
    <mergeCell ref="I24:J24"/>
  </mergeCells>
  <printOptions gridLines="1"/>
  <pageMargins left="0.54" right="0.22" top="0.7" bottom="0.3" header="0.64" footer="0.18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146"/>
  <sheetViews>
    <sheetView view="pageBreakPreview" topLeftCell="A102" zoomScaleSheetLayoutView="100" workbookViewId="0">
      <selection activeCell="H47" sqref="H47"/>
    </sheetView>
  </sheetViews>
  <sheetFormatPr defaultColWidth="9.140625" defaultRowHeight="12.75"/>
  <cols>
    <col min="1" max="1" width="17.42578125" style="228" customWidth="1"/>
    <col min="2" max="2" width="9.85546875" style="228" customWidth="1"/>
    <col min="3" max="3" width="11" style="228" customWidth="1"/>
    <col min="4" max="4" width="9.42578125" style="228" customWidth="1"/>
    <col min="5" max="5" width="10.5703125" style="228" customWidth="1"/>
    <col min="6" max="6" width="9.7109375" style="228" customWidth="1"/>
    <col min="7" max="7" width="10.42578125" style="228" customWidth="1"/>
    <col min="8" max="8" width="9.7109375" style="228" customWidth="1"/>
    <col min="9" max="9" width="10.28515625" style="228" customWidth="1"/>
    <col min="10" max="10" width="9.5703125" style="228" customWidth="1"/>
    <col min="11" max="11" width="10.85546875" style="228" customWidth="1"/>
    <col min="12" max="12" width="11.42578125" style="228" customWidth="1"/>
    <col min="13" max="13" width="11.28515625" style="228" customWidth="1"/>
    <col min="14" max="14" width="10.140625" style="228" customWidth="1"/>
    <col min="15" max="15" width="10.85546875" style="228" customWidth="1"/>
    <col min="16" max="16" width="9.7109375" style="228" customWidth="1"/>
    <col min="17" max="17" width="10.85546875" style="228" customWidth="1"/>
    <col min="18" max="18" width="9.85546875" style="228" customWidth="1"/>
    <col min="19" max="19" width="11.85546875" style="228" customWidth="1"/>
    <col min="20" max="20" width="9.140625" style="228"/>
    <col min="21" max="21" width="9.5703125" style="228" bestFit="1" customWidth="1"/>
    <col min="22" max="22" width="12.7109375" style="228" bestFit="1" customWidth="1"/>
    <col min="23" max="23" width="13.28515625" style="228" customWidth="1"/>
    <col min="24" max="24" width="12.28515625" style="228" customWidth="1"/>
    <col min="25" max="16384" width="9.140625" style="228"/>
  </cols>
  <sheetData>
    <row r="1" spans="1:20" ht="15.75">
      <c r="A1" s="224"/>
      <c r="B1" s="225" t="s">
        <v>30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6"/>
      <c r="R1" s="227" t="s">
        <v>434</v>
      </c>
      <c r="T1" s="224"/>
    </row>
    <row r="2" spans="1:20" ht="15.75">
      <c r="A2" s="224"/>
      <c r="B2" s="227" t="s">
        <v>433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6"/>
      <c r="R2" s="227"/>
      <c r="T2" s="224"/>
    </row>
    <row r="3" spans="1:20" ht="15.75">
      <c r="A3" s="224"/>
      <c r="B3" s="229" t="s">
        <v>22</v>
      </c>
      <c r="C3" s="230">
        <v>1</v>
      </c>
      <c r="D3" s="231" t="s">
        <v>21</v>
      </c>
      <c r="E3" s="231"/>
      <c r="F3" s="231"/>
      <c r="G3" s="231"/>
      <c r="H3" s="231"/>
      <c r="I3" s="231"/>
      <c r="J3" s="231"/>
      <c r="K3" s="231"/>
      <c r="L3" s="224"/>
      <c r="M3" s="224"/>
      <c r="N3" s="224"/>
      <c r="O3" s="224"/>
      <c r="P3" s="224"/>
      <c r="Q3" s="226"/>
      <c r="R3" s="224"/>
      <c r="S3" s="224"/>
      <c r="T3" s="224"/>
    </row>
    <row r="4" spans="1:20" ht="15.75">
      <c r="A4" s="224"/>
      <c r="B4" s="232"/>
      <c r="C4" s="230">
        <v>2</v>
      </c>
      <c r="D4" s="231" t="s">
        <v>29</v>
      </c>
      <c r="E4" s="231"/>
      <c r="F4" s="231"/>
      <c r="G4" s="231"/>
      <c r="H4" s="231"/>
      <c r="I4" s="231"/>
      <c r="J4" s="231"/>
      <c r="K4" s="231"/>
      <c r="L4" s="224"/>
      <c r="M4" s="224"/>
      <c r="N4" s="224"/>
      <c r="O4" s="224"/>
      <c r="P4" s="224"/>
      <c r="Q4" s="226"/>
      <c r="R4" s="224"/>
      <c r="S4" s="224"/>
      <c r="T4" s="224"/>
    </row>
    <row r="5" spans="1:20" ht="15.75">
      <c r="A5" s="224"/>
      <c r="B5" s="232"/>
      <c r="C5" s="230">
        <v>3</v>
      </c>
      <c r="D5" s="231" t="s">
        <v>28</v>
      </c>
      <c r="E5" s="231"/>
      <c r="F5" s="231"/>
      <c r="G5" s="231"/>
      <c r="H5" s="231"/>
      <c r="I5" s="231"/>
      <c r="J5" s="231"/>
      <c r="K5" s="231"/>
      <c r="L5" s="224"/>
      <c r="M5" s="224"/>
      <c r="N5" s="224"/>
      <c r="O5" s="224"/>
      <c r="P5" s="224"/>
      <c r="Q5" s="226"/>
      <c r="R5" s="224"/>
      <c r="S5" s="224"/>
      <c r="T5" s="224"/>
    </row>
    <row r="6" spans="1:20" ht="15.75">
      <c r="A6" s="224"/>
      <c r="B6" s="225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6"/>
      <c r="R6" s="224"/>
      <c r="S6" s="224"/>
      <c r="T6" s="224"/>
    </row>
    <row r="7" spans="1:20" ht="30.75" thickBot="1">
      <c r="A7" s="233" t="s">
        <v>456</v>
      </c>
      <c r="B7" s="234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6"/>
      <c r="S7" s="235"/>
      <c r="T7" s="235"/>
    </row>
    <row r="8" spans="1:20" ht="41.25" customHeight="1">
      <c r="A8" s="237" t="s">
        <v>455</v>
      </c>
      <c r="B8" s="238" t="s">
        <v>454</v>
      </c>
      <c r="C8" s="238" t="s">
        <v>453</v>
      </c>
      <c r="D8" s="238" t="s">
        <v>452</v>
      </c>
      <c r="E8" s="238" t="s">
        <v>451</v>
      </c>
      <c r="F8" s="238"/>
      <c r="G8" s="238"/>
      <c r="H8" s="238"/>
      <c r="I8" s="238"/>
      <c r="J8" s="238"/>
      <c r="K8" s="238"/>
      <c r="L8" s="238" t="s">
        <v>450</v>
      </c>
      <c r="M8" s="238" t="s">
        <v>449</v>
      </c>
      <c r="N8" s="238" t="s">
        <v>448</v>
      </c>
      <c r="O8" s="238" t="s">
        <v>447</v>
      </c>
      <c r="P8" s="238" t="s">
        <v>446</v>
      </c>
      <c r="Q8" s="238" t="s">
        <v>445</v>
      </c>
      <c r="R8" s="238" t="s">
        <v>444</v>
      </c>
      <c r="S8" s="239" t="s">
        <v>39</v>
      </c>
    </row>
    <row r="9" spans="1:20">
      <c r="A9" s="240" t="s">
        <v>443</v>
      </c>
      <c r="B9" s="241" t="s">
        <v>438</v>
      </c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3"/>
    </row>
    <row r="10" spans="1:20">
      <c r="A10" s="240"/>
      <c r="B10" s="241" t="s">
        <v>437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3"/>
    </row>
    <row r="11" spans="1:20">
      <c r="A11" s="244"/>
      <c r="B11" s="241" t="s">
        <v>436</v>
      </c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3"/>
    </row>
    <row r="12" spans="1:20">
      <c r="A12" s="244"/>
      <c r="B12" s="241" t="s">
        <v>439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3"/>
    </row>
    <row r="13" spans="1:20">
      <c r="A13" s="240" t="s">
        <v>442</v>
      </c>
      <c r="B13" s="241" t="s">
        <v>438</v>
      </c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3"/>
    </row>
    <row r="14" spans="1:20">
      <c r="A14" s="244"/>
      <c r="B14" s="241" t="s">
        <v>437</v>
      </c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3"/>
    </row>
    <row r="15" spans="1:20">
      <c r="A15" s="244"/>
      <c r="B15" s="241" t="s">
        <v>436</v>
      </c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3"/>
    </row>
    <row r="16" spans="1:20">
      <c r="A16" s="244"/>
      <c r="B16" s="241" t="s">
        <v>439</v>
      </c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3"/>
    </row>
    <row r="17" spans="1:19">
      <c r="A17" s="240" t="s">
        <v>441</v>
      </c>
      <c r="B17" s="241" t="s">
        <v>438</v>
      </c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3"/>
    </row>
    <row r="18" spans="1:19">
      <c r="A18" s="244"/>
      <c r="B18" s="241" t="s">
        <v>437</v>
      </c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3"/>
    </row>
    <row r="19" spans="1:19">
      <c r="A19" s="244"/>
      <c r="B19" s="241" t="s">
        <v>436</v>
      </c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3"/>
    </row>
    <row r="20" spans="1:19">
      <c r="A20" s="244"/>
      <c r="B20" s="241" t="s">
        <v>439</v>
      </c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3"/>
    </row>
    <row r="21" spans="1:19">
      <c r="A21" s="240" t="s">
        <v>440</v>
      </c>
      <c r="B21" s="241" t="s">
        <v>438</v>
      </c>
      <c r="C21" s="242"/>
      <c r="D21" s="242"/>
      <c r="E21" s="242" t="s">
        <v>1</v>
      </c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3"/>
    </row>
    <row r="22" spans="1:19">
      <c r="A22" s="240"/>
      <c r="B22" s="241" t="s">
        <v>437</v>
      </c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3"/>
    </row>
    <row r="23" spans="1:19">
      <c r="A23" s="244"/>
      <c r="B23" s="241" t="s">
        <v>436</v>
      </c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3"/>
    </row>
    <row r="24" spans="1:19">
      <c r="A24" s="244"/>
      <c r="B24" s="241" t="s">
        <v>439</v>
      </c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3"/>
    </row>
    <row r="25" spans="1:19" s="246" customFormat="1">
      <c r="A25" s="244" t="s">
        <v>39</v>
      </c>
      <c r="B25" s="242" t="s">
        <v>438</v>
      </c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5"/>
      <c r="O25" s="242"/>
      <c r="P25" s="242"/>
      <c r="Q25" s="242"/>
      <c r="R25" s="242"/>
      <c r="S25" s="243"/>
    </row>
    <row r="26" spans="1:19" s="246" customFormat="1">
      <c r="A26" s="244"/>
      <c r="B26" s="242" t="s">
        <v>437</v>
      </c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5"/>
      <c r="O26" s="242"/>
      <c r="P26" s="242"/>
      <c r="Q26" s="242"/>
      <c r="R26" s="242"/>
      <c r="S26" s="243"/>
    </row>
    <row r="27" spans="1:19" s="246" customFormat="1">
      <c r="A27" s="244"/>
      <c r="B27" s="242" t="s">
        <v>436</v>
      </c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5"/>
      <c r="O27" s="242"/>
      <c r="P27" s="242"/>
      <c r="Q27" s="242"/>
      <c r="R27" s="242"/>
      <c r="S27" s="243"/>
    </row>
    <row r="28" spans="1:19" s="246" customFormat="1" ht="24.75" customHeight="1" thickBot="1">
      <c r="A28" s="247"/>
      <c r="B28" s="248" t="s">
        <v>435</v>
      </c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9"/>
      <c r="O28" s="248"/>
      <c r="P28" s="248"/>
      <c r="Q28" s="248"/>
      <c r="R28" s="248"/>
      <c r="S28" s="250"/>
    </row>
    <row r="33" spans="1:20" ht="16.5" customHeight="1">
      <c r="A33" s="232"/>
      <c r="B33" s="225" t="s">
        <v>30</v>
      </c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331" t="s">
        <v>434</v>
      </c>
      <c r="R33" s="331"/>
    </row>
    <row r="34" spans="1:20" ht="15" customHeight="1">
      <c r="A34" s="232"/>
      <c r="B34" s="227" t="s">
        <v>433</v>
      </c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7"/>
      <c r="R34" s="227"/>
    </row>
    <row r="35" spans="1:20" ht="15.75" customHeight="1">
      <c r="A35" s="229" t="s">
        <v>22</v>
      </c>
      <c r="B35" s="231" t="s">
        <v>500</v>
      </c>
      <c r="C35" s="231"/>
      <c r="D35" s="276"/>
      <c r="E35" s="276"/>
      <c r="F35" s="276"/>
      <c r="G35" s="276"/>
      <c r="H35" s="276"/>
      <c r="I35" s="276"/>
      <c r="J35" s="276"/>
      <c r="K35" s="276"/>
      <c r="L35" s="232"/>
      <c r="M35" s="232"/>
      <c r="N35" s="232"/>
      <c r="O35" s="232"/>
      <c r="P35" s="232"/>
      <c r="Q35" s="232"/>
      <c r="R35" s="232"/>
    </row>
    <row r="36" spans="1:20" ht="14.25" customHeight="1">
      <c r="A36" s="269" t="s">
        <v>432</v>
      </c>
      <c r="B36" s="227" t="s">
        <v>431</v>
      </c>
      <c r="C36" s="278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</row>
    <row r="37" spans="1:20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</row>
    <row r="38" spans="1:20" ht="17.25" customHeight="1">
      <c r="A38" s="339" t="s">
        <v>420</v>
      </c>
      <c r="B38" s="339" t="s">
        <v>428</v>
      </c>
      <c r="C38" s="339"/>
      <c r="D38" s="339" t="s">
        <v>427</v>
      </c>
      <c r="E38" s="339"/>
      <c r="F38" s="340" t="s">
        <v>459</v>
      </c>
      <c r="G38" s="338"/>
      <c r="H38" s="340" t="s">
        <v>465</v>
      </c>
      <c r="I38" s="338"/>
      <c r="J38" s="340" t="s">
        <v>466</v>
      </c>
      <c r="K38" s="338"/>
      <c r="L38" s="339" t="s">
        <v>426</v>
      </c>
      <c r="M38" s="339"/>
      <c r="N38" s="339" t="s">
        <v>425</v>
      </c>
      <c r="O38" s="339"/>
      <c r="P38" s="339" t="s">
        <v>430</v>
      </c>
      <c r="Q38" s="339"/>
      <c r="R38" s="339"/>
    </row>
    <row r="39" spans="1:20" ht="48" customHeight="1">
      <c r="A39" s="339"/>
      <c r="B39" s="290" t="s">
        <v>423</v>
      </c>
      <c r="C39" s="290" t="s">
        <v>429</v>
      </c>
      <c r="D39" s="290" t="s">
        <v>423</v>
      </c>
      <c r="E39" s="290" t="s">
        <v>429</v>
      </c>
      <c r="F39" s="290" t="s">
        <v>423</v>
      </c>
      <c r="G39" s="290" t="s">
        <v>429</v>
      </c>
      <c r="H39" s="290" t="s">
        <v>423</v>
      </c>
      <c r="I39" s="290" t="s">
        <v>429</v>
      </c>
      <c r="J39" s="290" t="s">
        <v>423</v>
      </c>
      <c r="K39" s="290" t="s">
        <v>429</v>
      </c>
      <c r="L39" s="290" t="s">
        <v>423</v>
      </c>
      <c r="M39" s="290" t="s">
        <v>422</v>
      </c>
      <c r="N39" s="290" t="s">
        <v>423</v>
      </c>
      <c r="O39" s="290" t="s">
        <v>422</v>
      </c>
      <c r="P39" s="290" t="s">
        <v>423</v>
      </c>
      <c r="Q39" s="290" t="s">
        <v>422</v>
      </c>
      <c r="R39" s="290" t="s">
        <v>421</v>
      </c>
    </row>
    <row r="40" spans="1:20" ht="17.25" customHeight="1">
      <c r="A40" s="253" t="s">
        <v>468</v>
      </c>
      <c r="B40" s="266">
        <v>0</v>
      </c>
      <c r="C40" s="266">
        <v>0</v>
      </c>
      <c r="D40" s="266">
        <v>0</v>
      </c>
      <c r="E40" s="267">
        <v>0</v>
      </c>
      <c r="F40" s="267">
        <v>0</v>
      </c>
      <c r="G40" s="267">
        <v>0</v>
      </c>
      <c r="H40" s="267">
        <v>0</v>
      </c>
      <c r="I40" s="267">
        <v>0</v>
      </c>
      <c r="J40" s="267">
        <v>1.44</v>
      </c>
      <c r="K40" s="267">
        <v>0.77759999999999996</v>
      </c>
      <c r="L40" s="266">
        <f>(35371233+4750000)/10^6</f>
        <v>40.121232999999997</v>
      </c>
      <c r="M40" s="266">
        <f>(137532658+20804925)/10^7</f>
        <v>15.8337583</v>
      </c>
      <c r="N40" s="266">
        <f>400000/10^6</f>
        <v>0.4</v>
      </c>
      <c r="O40" s="266">
        <f>2263220/10^7</f>
        <v>0.226322</v>
      </c>
      <c r="P40" s="266">
        <f t="shared" ref="P40:P51" si="0">B40+D40+F40+H40+J40+L40+N40</f>
        <v>41.961232999999993</v>
      </c>
      <c r="Q40" s="266">
        <f t="shared" ref="Q40:Q51" si="1">C40+E40+G40+I40+K40+M40+O40</f>
        <v>16.837680299999999</v>
      </c>
      <c r="R40" s="266">
        <f t="shared" ref="R40:R51" si="2">Q40*1000/P40</f>
        <v>401.26752948370233</v>
      </c>
      <c r="S40" s="291"/>
      <c r="T40" s="291"/>
    </row>
    <row r="41" spans="1:20" ht="17.25" customHeight="1">
      <c r="A41" s="253" t="s">
        <v>469</v>
      </c>
      <c r="B41" s="266">
        <v>0</v>
      </c>
      <c r="C41" s="266">
        <v>0</v>
      </c>
      <c r="D41" s="266">
        <v>0</v>
      </c>
      <c r="E41" s="266">
        <v>0</v>
      </c>
      <c r="F41" s="266">
        <v>14.175000000000001</v>
      </c>
      <c r="G41" s="266">
        <v>7.7024999999999997</v>
      </c>
      <c r="H41" s="266">
        <v>0</v>
      </c>
      <c r="I41" s="266">
        <v>0</v>
      </c>
      <c r="J41" s="266">
        <v>0</v>
      </c>
      <c r="K41" s="266">
        <v>0</v>
      </c>
      <c r="L41" s="266">
        <f>(21778148+5235000)/10^6</f>
        <v>27.013148000000001</v>
      </c>
      <c r="M41" s="266">
        <f>(109378109+26701268)/10^7</f>
        <v>13.607937700000001</v>
      </c>
      <c r="N41" s="266">
        <f>500000/10^6</f>
        <v>0.5</v>
      </c>
      <c r="O41" s="266">
        <f>3974150/10^7</f>
        <v>0.39741500000000002</v>
      </c>
      <c r="P41" s="266">
        <f t="shared" si="0"/>
        <v>41.688147999999998</v>
      </c>
      <c r="Q41" s="266">
        <f t="shared" si="1"/>
        <v>21.7078527</v>
      </c>
      <c r="R41" s="266">
        <f t="shared" si="2"/>
        <v>520.72000655917839</v>
      </c>
      <c r="S41" s="291"/>
      <c r="T41" s="291"/>
    </row>
    <row r="42" spans="1:20" ht="17.25" customHeight="1">
      <c r="A42" s="253" t="s">
        <v>470</v>
      </c>
      <c r="B42" s="266">
        <v>0</v>
      </c>
      <c r="C42" s="266">
        <v>0</v>
      </c>
      <c r="D42" s="292">
        <v>0</v>
      </c>
      <c r="E42" s="292">
        <v>0</v>
      </c>
      <c r="F42" s="292">
        <v>0</v>
      </c>
      <c r="G42" s="292">
        <v>0</v>
      </c>
      <c r="H42" s="292">
        <v>0</v>
      </c>
      <c r="I42" s="292">
        <v>0</v>
      </c>
      <c r="J42" s="292">
        <v>0</v>
      </c>
      <c r="K42" s="292">
        <v>0</v>
      </c>
      <c r="L42" s="266">
        <f>4256193/10^6</f>
        <v>4.2561929999999997</v>
      </c>
      <c r="M42" s="266">
        <f>20849487/10^7</f>
        <v>2.0849487</v>
      </c>
      <c r="N42" s="266">
        <v>0</v>
      </c>
      <c r="O42" s="266">
        <v>0</v>
      </c>
      <c r="P42" s="266">
        <f t="shared" si="0"/>
        <v>4.2561929999999997</v>
      </c>
      <c r="Q42" s="266">
        <f t="shared" si="1"/>
        <v>2.0849487</v>
      </c>
      <c r="R42" s="266">
        <f t="shared" si="2"/>
        <v>489.86234881735862</v>
      </c>
      <c r="S42" s="291"/>
      <c r="T42" s="291"/>
    </row>
    <row r="43" spans="1:20" ht="17.25" customHeight="1">
      <c r="A43" s="253" t="s">
        <v>471</v>
      </c>
      <c r="B43" s="266">
        <v>0</v>
      </c>
      <c r="C43" s="232">
        <v>0</v>
      </c>
      <c r="D43" s="266">
        <v>0</v>
      </c>
      <c r="E43" s="266">
        <v>0</v>
      </c>
      <c r="F43" s="266">
        <v>9.9749999999999996</v>
      </c>
      <c r="G43" s="266">
        <v>5.3864999999999998</v>
      </c>
      <c r="H43" s="266">
        <v>20.16</v>
      </c>
      <c r="I43" s="266">
        <v>10.8864</v>
      </c>
      <c r="J43" s="266">
        <v>0</v>
      </c>
      <c r="K43" s="266">
        <v>0</v>
      </c>
      <c r="L43" s="266">
        <v>0</v>
      </c>
      <c r="M43" s="266">
        <v>0</v>
      </c>
      <c r="N43" s="266">
        <v>0</v>
      </c>
      <c r="O43" s="266">
        <v>0</v>
      </c>
      <c r="P43" s="266">
        <f t="shared" si="0"/>
        <v>30.134999999999998</v>
      </c>
      <c r="Q43" s="266">
        <f t="shared" si="1"/>
        <v>16.2729</v>
      </c>
      <c r="R43" s="266">
        <f t="shared" si="2"/>
        <v>540</v>
      </c>
      <c r="S43" s="291"/>
      <c r="T43" s="291"/>
    </row>
    <row r="44" spans="1:20" ht="17.25" customHeight="1">
      <c r="A44" s="253" t="s">
        <v>472</v>
      </c>
      <c r="B44" s="266">
        <v>0</v>
      </c>
      <c r="C44" s="266">
        <v>0</v>
      </c>
      <c r="D44" s="266">
        <v>0</v>
      </c>
      <c r="E44" s="266">
        <v>0</v>
      </c>
      <c r="F44" s="266">
        <v>4.093</v>
      </c>
      <c r="G44" s="266">
        <v>2.2102200000000001</v>
      </c>
      <c r="H44" s="266">
        <v>106.08</v>
      </c>
      <c r="I44" s="266">
        <v>57.283200000000001</v>
      </c>
      <c r="J44" s="266">
        <v>0</v>
      </c>
      <c r="K44" s="266">
        <v>0</v>
      </c>
      <c r="L44" s="266">
        <f>(873530+42000)/10^6</f>
        <v>0.91552999999999995</v>
      </c>
      <c r="M44" s="266">
        <f>(2550663+122556)/10^7</f>
        <v>0.2673219</v>
      </c>
      <c r="N44" s="266">
        <v>0</v>
      </c>
      <c r="O44" s="266">
        <v>0</v>
      </c>
      <c r="P44" s="266">
        <f t="shared" si="0"/>
        <v>111.08853000000001</v>
      </c>
      <c r="Q44" s="266">
        <f t="shared" si="1"/>
        <v>59.760741899999999</v>
      </c>
      <c r="R44" s="266">
        <f t="shared" si="2"/>
        <v>537.95600589907883</v>
      </c>
      <c r="S44" s="291"/>
      <c r="T44" s="291"/>
    </row>
    <row r="45" spans="1:20" ht="17.25" customHeight="1">
      <c r="A45" s="253" t="s">
        <v>473</v>
      </c>
      <c r="B45" s="266">
        <v>0</v>
      </c>
      <c r="C45" s="266">
        <v>0</v>
      </c>
      <c r="D45" s="266">
        <v>0</v>
      </c>
      <c r="E45" s="266">
        <v>0</v>
      </c>
      <c r="F45" s="266">
        <v>2.8264999999999998</v>
      </c>
      <c r="G45" s="266">
        <v>1.5263100000000001</v>
      </c>
      <c r="H45" s="266">
        <v>119.04</v>
      </c>
      <c r="I45" s="266">
        <v>63.506399999999999</v>
      </c>
      <c r="J45" s="266">
        <v>0</v>
      </c>
      <c r="K45" s="266">
        <v>0</v>
      </c>
      <c r="L45" s="266">
        <f>(28486853+50000)/10^6</f>
        <v>28.536853000000001</v>
      </c>
      <c r="M45" s="266">
        <f>(124840470+237670)/10^7</f>
        <v>12.507814</v>
      </c>
      <c r="N45" s="266">
        <v>0</v>
      </c>
      <c r="O45" s="266">
        <v>0</v>
      </c>
      <c r="P45" s="266">
        <f t="shared" si="0"/>
        <v>150.40335300000001</v>
      </c>
      <c r="Q45" s="266">
        <f t="shared" si="1"/>
        <v>77.540523999999991</v>
      </c>
      <c r="R45" s="266">
        <f t="shared" si="2"/>
        <v>515.55050105831072</v>
      </c>
      <c r="S45" s="291"/>
      <c r="T45" s="291"/>
    </row>
    <row r="46" spans="1:20" ht="17.25" customHeight="1">
      <c r="A46" s="253" t="s">
        <v>474</v>
      </c>
      <c r="B46" s="266">
        <v>0</v>
      </c>
      <c r="C46" s="266">
        <v>0</v>
      </c>
      <c r="D46" s="266">
        <v>0</v>
      </c>
      <c r="E46" s="266">
        <v>0</v>
      </c>
      <c r="F46" s="266">
        <v>0.85</v>
      </c>
      <c r="G46" s="266">
        <v>0.57374999999999998</v>
      </c>
      <c r="H46" s="266">
        <v>101.67</v>
      </c>
      <c r="I46" s="266">
        <v>54.901800000000001</v>
      </c>
      <c r="J46" s="266">
        <v>12.125</v>
      </c>
      <c r="K46" s="266">
        <v>6.9718749999999998</v>
      </c>
      <c r="L46" s="266">
        <f>(36600890+1335000)/10^6</f>
        <v>37.935890000000001</v>
      </c>
      <c r="M46" s="266">
        <f>(179628085+7387576)/10^7</f>
        <v>18.701566100000001</v>
      </c>
      <c r="N46" s="266">
        <v>0</v>
      </c>
      <c r="O46" s="266">
        <v>0</v>
      </c>
      <c r="P46" s="266">
        <f t="shared" si="0"/>
        <v>152.58089000000001</v>
      </c>
      <c r="Q46" s="266">
        <f t="shared" si="1"/>
        <v>81.148991099999989</v>
      </c>
      <c r="R46" s="266">
        <f t="shared" si="2"/>
        <v>531.84242862916835</v>
      </c>
      <c r="S46" s="291"/>
      <c r="T46" s="291"/>
    </row>
    <row r="47" spans="1:20" ht="17.25" customHeight="1">
      <c r="A47" s="253" t="s">
        <v>475</v>
      </c>
      <c r="B47" s="266">
        <v>0</v>
      </c>
      <c r="C47" s="266">
        <v>0</v>
      </c>
      <c r="D47" s="266">
        <v>0</v>
      </c>
      <c r="E47" s="266">
        <v>0</v>
      </c>
      <c r="F47" s="266">
        <v>39.752000000000002</v>
      </c>
      <c r="G47" s="266">
        <v>21.466080000000002</v>
      </c>
      <c r="H47" s="232">
        <v>79.2</v>
      </c>
      <c r="I47" s="232">
        <v>42.768000000000001</v>
      </c>
      <c r="J47" s="266">
        <v>11.144500000000001</v>
      </c>
      <c r="K47" s="266">
        <v>6.4080874999999997</v>
      </c>
      <c r="L47" s="266">
        <f>43938/10^6</f>
        <v>4.3937999999999998E-2</v>
      </c>
      <c r="M47" s="266">
        <f>131960/10^7</f>
        <v>1.3195999999999999E-2</v>
      </c>
      <c r="N47" s="266">
        <v>0</v>
      </c>
      <c r="O47" s="266">
        <v>0</v>
      </c>
      <c r="P47" s="266">
        <f t="shared" si="0"/>
        <v>130.14043799999999</v>
      </c>
      <c r="Q47" s="266">
        <f t="shared" si="1"/>
        <v>70.655363499999993</v>
      </c>
      <c r="R47" s="266">
        <f t="shared" si="2"/>
        <v>542.91628786434546</v>
      </c>
      <c r="S47" s="291"/>
      <c r="T47" s="291"/>
    </row>
    <row r="48" spans="1:20" ht="17.25" customHeight="1">
      <c r="A48" s="253" t="s">
        <v>467</v>
      </c>
      <c r="B48" s="266">
        <v>0</v>
      </c>
      <c r="C48" s="266">
        <v>0</v>
      </c>
      <c r="D48" s="266">
        <v>0</v>
      </c>
      <c r="E48" s="266">
        <v>0</v>
      </c>
      <c r="F48" s="266">
        <v>3.2324999999999999</v>
      </c>
      <c r="G48" s="266">
        <v>1.7455499999999999</v>
      </c>
      <c r="H48" s="266">
        <v>0</v>
      </c>
      <c r="I48" s="266">
        <v>0</v>
      </c>
      <c r="J48" s="266">
        <v>4.5359999999999996</v>
      </c>
      <c r="K48" s="266">
        <v>2.6082000000000001</v>
      </c>
      <c r="L48" s="266">
        <v>0</v>
      </c>
      <c r="M48" s="266">
        <v>0</v>
      </c>
      <c r="N48" s="266">
        <v>0</v>
      </c>
      <c r="O48" s="266">
        <v>0</v>
      </c>
      <c r="P48" s="266">
        <f t="shared" si="0"/>
        <v>7.7684999999999995</v>
      </c>
      <c r="Q48" s="266">
        <f t="shared" si="1"/>
        <v>4.3537499999999998</v>
      </c>
      <c r="R48" s="266">
        <f t="shared" si="2"/>
        <v>560.43637767908865</v>
      </c>
      <c r="S48" s="291"/>
      <c r="T48" s="291"/>
    </row>
    <row r="49" spans="1:20" ht="17.25" customHeight="1">
      <c r="A49" s="253" t="s">
        <v>476</v>
      </c>
      <c r="B49" s="266">
        <v>0</v>
      </c>
      <c r="C49" s="266">
        <v>0</v>
      </c>
      <c r="D49" s="266">
        <v>0</v>
      </c>
      <c r="E49" s="266">
        <v>0</v>
      </c>
      <c r="F49" s="266">
        <v>0.1</v>
      </c>
      <c r="G49" s="266">
        <v>6.25E-2</v>
      </c>
      <c r="H49" s="266">
        <v>0</v>
      </c>
      <c r="I49" s="266">
        <v>0</v>
      </c>
      <c r="J49" s="232">
        <v>5.0919999999999996</v>
      </c>
      <c r="K49" s="232">
        <v>2.9279000000000002</v>
      </c>
      <c r="L49" s="266">
        <f>37500/10^6</f>
        <v>3.7499999999999999E-2</v>
      </c>
      <c r="M49" s="266">
        <f>98938/10^7</f>
        <v>9.8937999999999995E-3</v>
      </c>
      <c r="N49" s="266">
        <v>0</v>
      </c>
      <c r="O49" s="266">
        <v>0</v>
      </c>
      <c r="P49" s="266">
        <f t="shared" si="0"/>
        <v>5.2294999999999989</v>
      </c>
      <c r="Q49" s="266">
        <f t="shared" si="1"/>
        <v>3.0002938000000001</v>
      </c>
      <c r="R49" s="266">
        <f t="shared" si="2"/>
        <v>573.72479204512865</v>
      </c>
      <c r="S49" s="291"/>
      <c r="T49" s="291"/>
    </row>
    <row r="50" spans="1:20" ht="17.25" customHeight="1">
      <c r="A50" s="253" t="s">
        <v>477</v>
      </c>
      <c r="B50" s="266">
        <v>0</v>
      </c>
      <c r="C50" s="266">
        <v>0</v>
      </c>
      <c r="D50" s="266">
        <v>0</v>
      </c>
      <c r="E50" s="266">
        <v>0</v>
      </c>
      <c r="F50" s="266">
        <v>0.26</v>
      </c>
      <c r="G50" s="266">
        <v>0.16250000000000001</v>
      </c>
      <c r="H50" s="266">
        <v>0</v>
      </c>
      <c r="I50" s="266">
        <v>0</v>
      </c>
      <c r="J50" s="266">
        <v>22.954000000000001</v>
      </c>
      <c r="K50" s="266">
        <v>13.198549999999999</v>
      </c>
      <c r="L50" s="266">
        <f>21001123/10^6</f>
        <v>21.001123</v>
      </c>
      <c r="M50" s="266">
        <f>65196582/10^7</f>
        <v>6.5196582000000003</v>
      </c>
      <c r="N50" s="266">
        <v>0</v>
      </c>
      <c r="O50" s="266">
        <v>0</v>
      </c>
      <c r="P50" s="266">
        <f t="shared" si="0"/>
        <v>44.215123000000006</v>
      </c>
      <c r="Q50" s="266">
        <f t="shared" si="1"/>
        <v>19.880708200000001</v>
      </c>
      <c r="R50" s="266">
        <f t="shared" si="2"/>
        <v>449.63593565034296</v>
      </c>
      <c r="S50" s="291"/>
      <c r="T50" s="291"/>
    </row>
    <row r="51" spans="1:20" ht="17.25" customHeight="1">
      <c r="A51" s="253" t="s">
        <v>478</v>
      </c>
      <c r="B51" s="266">
        <v>0</v>
      </c>
      <c r="C51" s="266">
        <v>0</v>
      </c>
      <c r="D51" s="266">
        <v>0</v>
      </c>
      <c r="E51" s="266">
        <v>0</v>
      </c>
      <c r="F51" s="266">
        <v>0.3</v>
      </c>
      <c r="G51" s="266">
        <v>0.1875</v>
      </c>
      <c r="H51" s="266">
        <v>0</v>
      </c>
      <c r="I51" s="266">
        <v>0</v>
      </c>
      <c r="J51" s="266">
        <v>8.5960000000000001</v>
      </c>
      <c r="K51" s="266">
        <v>4.9427000000000003</v>
      </c>
      <c r="L51" s="266">
        <f>2586693/10^6</f>
        <v>2.5866929999999999</v>
      </c>
      <c r="M51" s="266">
        <f>8267902/10^7</f>
        <v>0.82679020000000003</v>
      </c>
      <c r="N51" s="266">
        <v>0</v>
      </c>
      <c r="O51" s="266">
        <v>0</v>
      </c>
      <c r="P51" s="266">
        <f t="shared" si="0"/>
        <v>11.482693000000001</v>
      </c>
      <c r="Q51" s="266">
        <f t="shared" si="1"/>
        <v>5.9569901999999999</v>
      </c>
      <c r="R51" s="266">
        <f t="shared" si="2"/>
        <v>518.77988900338971</v>
      </c>
      <c r="S51" s="291"/>
      <c r="T51" s="291"/>
    </row>
    <row r="52" spans="1:20" ht="17.25" customHeight="1">
      <c r="A52" s="272" t="s">
        <v>8</v>
      </c>
      <c r="B52" s="268">
        <f t="shared" ref="B52:Q52" si="3">SUM(B40:B51)</f>
        <v>0</v>
      </c>
      <c r="C52" s="268">
        <f t="shared" si="3"/>
        <v>0</v>
      </c>
      <c r="D52" s="268">
        <f t="shared" si="3"/>
        <v>0</v>
      </c>
      <c r="E52" s="268">
        <f t="shared" si="3"/>
        <v>0</v>
      </c>
      <c r="F52" s="268">
        <f t="shared" si="3"/>
        <v>75.564000000000007</v>
      </c>
      <c r="G52" s="268">
        <f t="shared" si="3"/>
        <v>41.023409999999998</v>
      </c>
      <c r="H52" s="268">
        <f t="shared" si="3"/>
        <v>426.15</v>
      </c>
      <c r="I52" s="268">
        <f t="shared" si="3"/>
        <v>229.3458</v>
      </c>
      <c r="J52" s="268">
        <f t="shared" si="3"/>
        <v>65.887500000000003</v>
      </c>
      <c r="K52" s="268">
        <f t="shared" si="3"/>
        <v>37.834912500000002</v>
      </c>
      <c r="L52" s="268">
        <f t="shared" si="3"/>
        <v>162.44810099999998</v>
      </c>
      <c r="M52" s="268">
        <f t="shared" si="3"/>
        <v>70.372884900000003</v>
      </c>
      <c r="N52" s="268">
        <f t="shared" si="3"/>
        <v>0.9</v>
      </c>
      <c r="O52" s="268">
        <f t="shared" si="3"/>
        <v>0.62373699999999999</v>
      </c>
      <c r="P52" s="268">
        <f t="shared" si="3"/>
        <v>730.94960100000014</v>
      </c>
      <c r="Q52" s="268">
        <f t="shared" si="3"/>
        <v>379.20074439999996</v>
      </c>
      <c r="R52" s="268">
        <f>Q52/P52*1000</f>
        <v>518.77823571039869</v>
      </c>
    </row>
    <row r="53" spans="1:20">
      <c r="A53" s="282"/>
      <c r="B53" s="283"/>
      <c r="C53" s="283"/>
      <c r="D53" s="283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</row>
    <row r="54" spans="1:20" ht="21.75" customHeight="1">
      <c r="A54" s="269" t="s">
        <v>432</v>
      </c>
      <c r="B54" s="332" t="s">
        <v>458</v>
      </c>
      <c r="C54" s="332"/>
      <c r="D54" s="332"/>
      <c r="E54" s="332"/>
      <c r="F54" s="232"/>
      <c r="G54" s="232"/>
      <c r="H54" s="232"/>
      <c r="I54" s="232"/>
      <c r="J54" s="232"/>
      <c r="K54" s="232"/>
      <c r="L54" s="232"/>
      <c r="M54" s="232"/>
      <c r="N54" s="267"/>
      <c r="O54" s="232"/>
      <c r="P54" s="232"/>
      <c r="Q54" s="232"/>
      <c r="R54" s="232"/>
    </row>
    <row r="55" spans="1:20" ht="15.75" customHeight="1">
      <c r="A55" s="339" t="s">
        <v>420</v>
      </c>
      <c r="B55" s="339" t="s">
        <v>428</v>
      </c>
      <c r="C55" s="339"/>
      <c r="D55" s="339" t="s">
        <v>427</v>
      </c>
      <c r="E55" s="339"/>
      <c r="F55" s="290" t="s">
        <v>426</v>
      </c>
      <c r="G55" s="290"/>
      <c r="H55" s="339" t="s">
        <v>425</v>
      </c>
      <c r="I55" s="339"/>
      <c r="J55" s="339" t="s">
        <v>424</v>
      </c>
      <c r="K55" s="339"/>
      <c r="L55" s="339"/>
      <c r="M55" s="232"/>
      <c r="N55" s="232"/>
      <c r="O55" s="232"/>
      <c r="P55" s="232"/>
      <c r="Q55" s="232"/>
      <c r="R55" s="232"/>
    </row>
    <row r="56" spans="1:20" ht="57" customHeight="1">
      <c r="A56" s="339"/>
      <c r="B56" s="290" t="s">
        <v>423</v>
      </c>
      <c r="C56" s="290" t="s">
        <v>422</v>
      </c>
      <c r="D56" s="290" t="s">
        <v>423</v>
      </c>
      <c r="E56" s="290" t="s">
        <v>422</v>
      </c>
      <c r="F56" s="290" t="s">
        <v>423</v>
      </c>
      <c r="G56" s="290" t="s">
        <v>422</v>
      </c>
      <c r="H56" s="290" t="s">
        <v>423</v>
      </c>
      <c r="I56" s="290" t="s">
        <v>422</v>
      </c>
      <c r="J56" s="290" t="s">
        <v>423</v>
      </c>
      <c r="K56" s="290" t="s">
        <v>422</v>
      </c>
      <c r="L56" s="290" t="s">
        <v>421</v>
      </c>
      <c r="M56" s="232"/>
      <c r="N56" s="232"/>
      <c r="O56" s="232"/>
      <c r="P56" s="232"/>
      <c r="Q56" s="232"/>
      <c r="R56" s="232"/>
    </row>
    <row r="57" spans="1:20" ht="18" customHeight="1">
      <c r="A57" s="253" t="s">
        <v>468</v>
      </c>
      <c r="B57" s="270">
        <v>0</v>
      </c>
      <c r="C57" s="270">
        <v>0</v>
      </c>
      <c r="D57" s="270">
        <v>0</v>
      </c>
      <c r="E57" s="270">
        <v>0</v>
      </c>
      <c r="F57" s="266">
        <f>12603328/10^6</f>
        <v>12.603327999999999</v>
      </c>
      <c r="G57" s="266">
        <v>4.7640093999999999</v>
      </c>
      <c r="H57" s="266">
        <v>0</v>
      </c>
      <c r="I57" s="266">
        <v>0</v>
      </c>
      <c r="J57" s="266">
        <f t="shared" ref="J57:J68" si="4">B57+D57+F57+H57</f>
        <v>12.603327999999999</v>
      </c>
      <c r="K57" s="266">
        <f t="shared" ref="K57:K68" si="5">C57+E57+G57+I57</f>
        <v>4.7640093999999999</v>
      </c>
      <c r="L57" s="266">
        <f t="shared" ref="L57:L68" si="6">K57*1000/J57</f>
        <v>377.99614514515531</v>
      </c>
      <c r="M57" s="232"/>
      <c r="N57" s="232"/>
      <c r="O57" s="232"/>
      <c r="P57" s="232"/>
      <c r="Q57" s="232"/>
      <c r="R57" s="232"/>
    </row>
    <row r="58" spans="1:20" ht="16.5" customHeight="1">
      <c r="A58" s="253" t="s">
        <v>469</v>
      </c>
      <c r="B58" s="270">
        <v>0</v>
      </c>
      <c r="C58" s="270">
        <v>0</v>
      </c>
      <c r="D58" s="270">
        <v>0</v>
      </c>
      <c r="E58" s="270">
        <v>0</v>
      </c>
      <c r="F58" s="266">
        <v>0</v>
      </c>
      <c r="G58" s="266">
        <v>0</v>
      </c>
      <c r="H58" s="266">
        <v>0</v>
      </c>
      <c r="I58" s="266">
        <v>0</v>
      </c>
      <c r="J58" s="266">
        <f t="shared" si="4"/>
        <v>0</v>
      </c>
      <c r="K58" s="266">
        <f t="shared" si="5"/>
        <v>0</v>
      </c>
      <c r="L58" s="266" t="e">
        <f t="shared" si="6"/>
        <v>#DIV/0!</v>
      </c>
      <c r="M58" s="232"/>
      <c r="N58" s="232"/>
      <c r="O58" s="232"/>
      <c r="P58" s="232"/>
      <c r="Q58" s="232"/>
      <c r="R58" s="232"/>
    </row>
    <row r="59" spans="1:20" ht="17.25" customHeight="1">
      <c r="A59" s="253" t="s">
        <v>470</v>
      </c>
      <c r="B59" s="270">
        <v>0</v>
      </c>
      <c r="C59" s="270">
        <v>0</v>
      </c>
      <c r="D59" s="270">
        <v>0</v>
      </c>
      <c r="E59" s="270">
        <v>0</v>
      </c>
      <c r="F59" s="266">
        <f>13.324225+0.202</f>
        <v>13.526225</v>
      </c>
      <c r="G59" s="266">
        <f>4.2926431+0.0991035</f>
        <v>4.3917466000000003</v>
      </c>
      <c r="H59" s="266">
        <v>0</v>
      </c>
      <c r="I59" s="266">
        <v>0</v>
      </c>
      <c r="J59" s="266">
        <f t="shared" si="4"/>
        <v>13.526225</v>
      </c>
      <c r="K59" s="266">
        <f t="shared" si="5"/>
        <v>4.3917466000000003</v>
      </c>
      <c r="L59" s="266">
        <f t="shared" si="6"/>
        <v>324.68383455102958</v>
      </c>
      <c r="M59" s="232"/>
      <c r="N59" s="232"/>
      <c r="O59" s="232"/>
      <c r="P59" s="232"/>
      <c r="Q59" s="232"/>
      <c r="R59" s="232"/>
    </row>
    <row r="60" spans="1:20" ht="14.25" customHeight="1">
      <c r="A60" s="253" t="s">
        <v>471</v>
      </c>
      <c r="B60" s="270">
        <v>0</v>
      </c>
      <c r="C60" s="270">
        <v>0</v>
      </c>
      <c r="D60" s="270">
        <v>0</v>
      </c>
      <c r="E60" s="270">
        <v>0</v>
      </c>
      <c r="F60" s="266">
        <f>80.87795+0.99</f>
        <v>81.867949999999993</v>
      </c>
      <c r="G60" s="266">
        <f>31.6649053+0.592076</f>
        <v>32.2569813</v>
      </c>
      <c r="H60" s="266">
        <v>1.7</v>
      </c>
      <c r="I60" s="266">
        <v>0.86334200000000005</v>
      </c>
      <c r="J60" s="266">
        <f t="shared" si="4"/>
        <v>83.567949999999996</v>
      </c>
      <c r="K60" s="266">
        <f t="shared" si="5"/>
        <v>33.120323300000003</v>
      </c>
      <c r="L60" s="266">
        <f t="shared" si="6"/>
        <v>396.32805758667052</v>
      </c>
      <c r="M60" s="232"/>
      <c r="N60" s="232"/>
      <c r="O60" s="232"/>
      <c r="P60" s="232"/>
      <c r="Q60" s="232"/>
      <c r="R60" s="232"/>
    </row>
    <row r="61" spans="1:20" ht="18" customHeight="1">
      <c r="A61" s="253" t="s">
        <v>472</v>
      </c>
      <c r="B61" s="270">
        <v>0</v>
      </c>
      <c r="C61" s="270">
        <v>0</v>
      </c>
      <c r="D61" s="270">
        <v>0</v>
      </c>
      <c r="E61" s="270">
        <v>0</v>
      </c>
      <c r="F61" s="266">
        <f>78734860/10^6</f>
        <v>78.734859999999998</v>
      </c>
      <c r="G61" s="266">
        <f>342183471/10^7</f>
        <v>34.218347100000003</v>
      </c>
      <c r="H61" s="266">
        <f>550000/10^6</f>
        <v>0.55000000000000004</v>
      </c>
      <c r="I61" s="266">
        <f>3531180/10^7</f>
        <v>0.35311799999999999</v>
      </c>
      <c r="J61" s="266">
        <f t="shared" si="4"/>
        <v>79.284859999999995</v>
      </c>
      <c r="K61" s="266">
        <f t="shared" si="5"/>
        <v>34.571465100000005</v>
      </c>
      <c r="L61" s="266">
        <f t="shared" si="6"/>
        <v>436.04119500242547</v>
      </c>
      <c r="M61" s="232"/>
      <c r="N61" s="232"/>
      <c r="O61" s="232"/>
      <c r="P61" s="232"/>
      <c r="Q61" s="232"/>
      <c r="R61" s="232"/>
    </row>
    <row r="62" spans="1:20" ht="17.25" customHeight="1">
      <c r="A62" s="253" t="s">
        <v>473</v>
      </c>
      <c r="B62" s="270">
        <v>0</v>
      </c>
      <c r="C62" s="270">
        <v>0</v>
      </c>
      <c r="D62" s="270">
        <v>0</v>
      </c>
      <c r="E62" s="270">
        <v>0</v>
      </c>
      <c r="F62" s="266">
        <f>22480850/10^6</f>
        <v>22.48085</v>
      </c>
      <c r="G62" s="266">
        <f>121391924/10^7</f>
        <v>12.139192400000001</v>
      </c>
      <c r="H62" s="266">
        <f>1300000/10^6</f>
        <v>1.3</v>
      </c>
      <c r="I62" s="266">
        <f>9047150/10^7</f>
        <v>0.90471500000000005</v>
      </c>
      <c r="J62" s="266">
        <f t="shared" si="4"/>
        <v>23.780850000000001</v>
      </c>
      <c r="K62" s="266">
        <f t="shared" si="5"/>
        <v>13.0439074</v>
      </c>
      <c r="L62" s="266">
        <f t="shared" si="6"/>
        <v>548.50467498007845</v>
      </c>
      <c r="M62" s="232"/>
      <c r="N62" s="232"/>
      <c r="O62" s="232"/>
      <c r="P62" s="232"/>
      <c r="Q62" s="232"/>
      <c r="R62" s="232"/>
    </row>
    <row r="63" spans="1:20" ht="16.5" customHeight="1">
      <c r="A63" s="253" t="s">
        <v>474</v>
      </c>
      <c r="B63" s="270">
        <v>0</v>
      </c>
      <c r="C63" s="270">
        <v>0</v>
      </c>
      <c r="D63" s="270">
        <v>0</v>
      </c>
      <c r="E63" s="270">
        <v>0</v>
      </c>
      <c r="F63" s="266">
        <f>5876190/10^6</f>
        <v>5.8761900000000002</v>
      </c>
      <c r="G63" s="266">
        <f>29369219/10^7</f>
        <v>2.9369219000000002</v>
      </c>
      <c r="H63" s="266">
        <v>0</v>
      </c>
      <c r="I63" s="266">
        <v>0</v>
      </c>
      <c r="J63" s="266">
        <f t="shared" si="4"/>
        <v>5.8761900000000002</v>
      </c>
      <c r="K63" s="266">
        <f t="shared" si="5"/>
        <v>2.9369219000000002</v>
      </c>
      <c r="L63" s="266">
        <f t="shared" si="6"/>
        <v>499.80036384119643</v>
      </c>
      <c r="M63" s="232"/>
      <c r="N63" s="232"/>
      <c r="O63" s="232"/>
      <c r="P63" s="232"/>
      <c r="Q63" s="232"/>
      <c r="R63" s="232"/>
    </row>
    <row r="64" spans="1:20" ht="15.75" customHeight="1">
      <c r="A64" s="253" t="s">
        <v>475</v>
      </c>
      <c r="B64" s="270">
        <v>0</v>
      </c>
      <c r="C64" s="270">
        <v>0</v>
      </c>
      <c r="D64" s="270">
        <v>0</v>
      </c>
      <c r="E64" s="270">
        <v>0</v>
      </c>
      <c r="F64" s="266">
        <f>63197995/10^6</f>
        <v>63.197994999999999</v>
      </c>
      <c r="G64" s="266">
        <f>236531004/10^7</f>
        <v>23.6531004</v>
      </c>
      <c r="H64" s="266">
        <f>407500/10^6</f>
        <v>0.40749999999999997</v>
      </c>
      <c r="I64" s="266">
        <f>2167807/10^7</f>
        <v>0.21678069999999999</v>
      </c>
      <c r="J64" s="266">
        <f t="shared" si="4"/>
        <v>63.605494999999998</v>
      </c>
      <c r="K64" s="266">
        <f t="shared" si="5"/>
        <v>23.869881100000001</v>
      </c>
      <c r="L64" s="266">
        <f t="shared" si="6"/>
        <v>375.28017194111931</v>
      </c>
      <c r="M64" s="232"/>
      <c r="N64" s="232"/>
      <c r="O64" s="232"/>
      <c r="P64" s="232"/>
      <c r="Q64" s="232"/>
      <c r="R64" s="232"/>
    </row>
    <row r="65" spans="1:20" ht="15.75" customHeight="1">
      <c r="A65" s="253" t="s">
        <v>467</v>
      </c>
      <c r="B65" s="270">
        <v>0</v>
      </c>
      <c r="C65" s="270">
        <v>0</v>
      </c>
      <c r="D65" s="270">
        <v>0</v>
      </c>
      <c r="E65" s="270">
        <v>0</v>
      </c>
      <c r="F65" s="266">
        <f>81986200/10^6</f>
        <v>81.986199999999997</v>
      </c>
      <c r="G65" s="266">
        <f>338688835/10^7</f>
        <v>33.868883500000003</v>
      </c>
      <c r="H65" s="266">
        <f>17666000/10^6</f>
        <v>17.666</v>
      </c>
      <c r="I65" s="266">
        <f>71881647/10^7</f>
        <v>7.1881646999999997</v>
      </c>
      <c r="J65" s="266">
        <f t="shared" si="4"/>
        <v>99.652199999999993</v>
      </c>
      <c r="K65" s="266">
        <f t="shared" si="5"/>
        <v>41.057048200000004</v>
      </c>
      <c r="L65" s="266">
        <f t="shared" si="6"/>
        <v>412.00342992929416</v>
      </c>
      <c r="M65" s="232"/>
      <c r="N65" s="232"/>
      <c r="O65" s="232"/>
      <c r="P65" s="232"/>
      <c r="Q65" s="232"/>
      <c r="R65" s="232"/>
    </row>
    <row r="66" spans="1:20" ht="15.75" customHeight="1">
      <c r="A66" s="253" t="s">
        <v>476</v>
      </c>
      <c r="B66" s="270">
        <v>0</v>
      </c>
      <c r="C66" s="270">
        <v>0</v>
      </c>
      <c r="D66" s="270">
        <v>0</v>
      </c>
      <c r="E66" s="270">
        <v>0</v>
      </c>
      <c r="F66" s="266">
        <f>69062168/10^6</f>
        <v>69.062168</v>
      </c>
      <c r="G66" s="266">
        <f>273006455/10^7</f>
        <v>27.300645500000002</v>
      </c>
      <c r="H66" s="266">
        <f>31222500/10^6</f>
        <v>31.2225</v>
      </c>
      <c r="I66" s="266">
        <f>129116322/10^7</f>
        <v>12.9116322</v>
      </c>
      <c r="J66" s="266">
        <f t="shared" si="4"/>
        <v>100.284668</v>
      </c>
      <c r="K66" s="266">
        <f t="shared" si="5"/>
        <v>40.212277700000001</v>
      </c>
      <c r="L66" s="266">
        <f t="shared" si="6"/>
        <v>400.98131152012189</v>
      </c>
      <c r="M66" s="232"/>
      <c r="N66" s="232"/>
      <c r="O66" s="232"/>
      <c r="P66" s="232"/>
      <c r="Q66" s="232"/>
      <c r="R66" s="232"/>
    </row>
    <row r="67" spans="1:20" ht="15" customHeight="1">
      <c r="A67" s="253" t="s">
        <v>477</v>
      </c>
      <c r="B67" s="270">
        <v>0</v>
      </c>
      <c r="C67" s="270">
        <v>0</v>
      </c>
      <c r="D67" s="270">
        <v>0</v>
      </c>
      <c r="E67" s="270">
        <v>0</v>
      </c>
      <c r="F67" s="266">
        <f>25599825/10^6</f>
        <v>25.599824999999999</v>
      </c>
      <c r="G67" s="266">
        <f>96027511/10^7</f>
        <v>9.6027511000000008</v>
      </c>
      <c r="H67" s="266">
        <f>380000/10^6</f>
        <v>0.38</v>
      </c>
      <c r="I67" s="266">
        <f>1417468/10^7</f>
        <v>0.14174680000000001</v>
      </c>
      <c r="J67" s="266">
        <f t="shared" si="4"/>
        <v>25.979824999999998</v>
      </c>
      <c r="K67" s="266">
        <f t="shared" si="5"/>
        <v>9.7444979000000007</v>
      </c>
      <c r="L67" s="266">
        <f t="shared" si="6"/>
        <v>375.07942797921083</v>
      </c>
      <c r="M67" s="232"/>
      <c r="N67" s="232"/>
      <c r="O67" s="232"/>
      <c r="P67" s="232"/>
      <c r="Q67" s="232"/>
      <c r="R67" s="232"/>
    </row>
    <row r="68" spans="1:20" ht="18" customHeight="1">
      <c r="A68" s="253" t="s">
        <v>478</v>
      </c>
      <c r="B68" s="270">
        <v>0</v>
      </c>
      <c r="C68" s="270">
        <v>0</v>
      </c>
      <c r="D68" s="270">
        <v>0</v>
      </c>
      <c r="E68" s="270">
        <v>0</v>
      </c>
      <c r="F68" s="266">
        <f>173180755/10^6</f>
        <v>173.180755</v>
      </c>
      <c r="G68" s="266">
        <f>587922071/10^7</f>
        <v>58.792207099999999</v>
      </c>
      <c r="H68" s="266">
        <f>16034000/10^6</f>
        <v>16.033999999999999</v>
      </c>
      <c r="I68" s="266">
        <f>56925822/10^7</f>
        <v>5.6925822000000004</v>
      </c>
      <c r="J68" s="266">
        <f t="shared" si="4"/>
        <v>189.214755</v>
      </c>
      <c r="K68" s="266">
        <f t="shared" si="5"/>
        <v>64.484789300000003</v>
      </c>
      <c r="L68" s="266">
        <f t="shared" si="6"/>
        <v>340.80211820690204</v>
      </c>
      <c r="M68" s="232"/>
      <c r="N68" s="232"/>
      <c r="O68" s="232"/>
      <c r="P68" s="232"/>
      <c r="Q68" s="232"/>
      <c r="R68" s="232"/>
    </row>
    <row r="69" spans="1:20">
      <c r="A69" s="272" t="s">
        <v>8</v>
      </c>
      <c r="B69" s="273">
        <f t="shared" ref="B69:K69" si="7">SUM(B57:B68)</f>
        <v>0</v>
      </c>
      <c r="C69" s="273">
        <f t="shared" si="7"/>
        <v>0</v>
      </c>
      <c r="D69" s="273">
        <f t="shared" si="7"/>
        <v>0</v>
      </c>
      <c r="E69" s="273">
        <f t="shared" si="7"/>
        <v>0</v>
      </c>
      <c r="F69" s="268">
        <f t="shared" si="7"/>
        <v>628.11634600000002</v>
      </c>
      <c r="G69" s="268">
        <f t="shared" si="7"/>
        <v>243.92478629999999</v>
      </c>
      <c r="H69" s="268">
        <f t="shared" si="7"/>
        <v>69.260000000000005</v>
      </c>
      <c r="I69" s="268">
        <f t="shared" si="7"/>
        <v>28.2720816</v>
      </c>
      <c r="J69" s="268">
        <f t="shared" si="7"/>
        <v>697.37634600000001</v>
      </c>
      <c r="K69" s="268">
        <f t="shared" si="7"/>
        <v>272.19686789999997</v>
      </c>
      <c r="L69" s="268">
        <f>K69/J69*1000</f>
        <v>390.31560141272695</v>
      </c>
      <c r="M69" s="232"/>
      <c r="N69" s="232"/>
      <c r="O69" s="232"/>
      <c r="P69" s="232"/>
      <c r="Q69" s="232"/>
      <c r="R69" s="232"/>
    </row>
    <row r="70" spans="1:20">
      <c r="A70" s="232"/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</row>
    <row r="71" spans="1:20">
      <c r="A71" s="232"/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</row>
    <row r="72" spans="1:20" ht="15" customHeight="1">
      <c r="A72" s="232"/>
      <c r="B72" s="225" t="s">
        <v>30</v>
      </c>
      <c r="C72" s="276"/>
      <c r="D72" s="276"/>
      <c r="E72" s="276"/>
      <c r="F72" s="276"/>
      <c r="G72" s="276"/>
      <c r="H72" s="276"/>
      <c r="I72" s="276"/>
      <c r="J72" s="276"/>
      <c r="K72" s="276"/>
      <c r="L72" s="276"/>
      <c r="M72" s="276"/>
      <c r="N72" s="276"/>
      <c r="O72" s="276"/>
      <c r="P72" s="276"/>
      <c r="Q72" s="331" t="s">
        <v>434</v>
      </c>
      <c r="R72" s="331"/>
    </row>
    <row r="73" spans="1:20">
      <c r="A73" s="232"/>
      <c r="B73" s="227" t="s">
        <v>433</v>
      </c>
      <c r="C73" s="276"/>
      <c r="D73" s="276"/>
      <c r="E73" s="276"/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7"/>
      <c r="R73" s="227"/>
    </row>
    <row r="74" spans="1:20">
      <c r="A74" s="229" t="s">
        <v>22</v>
      </c>
      <c r="B74" s="231" t="s">
        <v>499</v>
      </c>
      <c r="C74" s="231"/>
      <c r="D74" s="276"/>
      <c r="E74" s="276"/>
      <c r="F74" s="276"/>
      <c r="G74" s="276"/>
      <c r="H74" s="276"/>
      <c r="I74" s="276"/>
      <c r="J74" s="276"/>
      <c r="K74" s="276"/>
      <c r="L74" s="232"/>
      <c r="M74" s="232"/>
      <c r="N74" s="232"/>
      <c r="O74" s="232"/>
      <c r="P74" s="232"/>
      <c r="Q74" s="232"/>
      <c r="R74" s="232"/>
    </row>
    <row r="75" spans="1:20">
      <c r="A75" s="232"/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</row>
    <row r="76" spans="1:20">
      <c r="A76" s="269" t="s">
        <v>432</v>
      </c>
      <c r="B76" s="227" t="s">
        <v>431</v>
      </c>
      <c r="C76" s="274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</row>
    <row r="77" spans="1:20">
      <c r="A77" s="232"/>
      <c r="B77" s="232"/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</row>
    <row r="78" spans="1:20" s="255" customFormat="1" ht="28.5" customHeight="1">
      <c r="A78" s="339" t="s">
        <v>420</v>
      </c>
      <c r="B78" s="339" t="s">
        <v>428</v>
      </c>
      <c r="C78" s="339"/>
      <c r="D78" s="339" t="s">
        <v>427</v>
      </c>
      <c r="E78" s="339"/>
      <c r="F78" s="340" t="s">
        <v>459</v>
      </c>
      <c r="G78" s="338"/>
      <c r="H78" s="340" t="s">
        <v>465</v>
      </c>
      <c r="I78" s="338"/>
      <c r="J78" s="340" t="s">
        <v>466</v>
      </c>
      <c r="K78" s="337"/>
      <c r="L78" s="337" t="s">
        <v>426</v>
      </c>
      <c r="M78" s="338"/>
      <c r="N78" s="339" t="s">
        <v>425</v>
      </c>
      <c r="O78" s="339"/>
      <c r="P78" s="339" t="s">
        <v>430</v>
      </c>
      <c r="Q78" s="339"/>
      <c r="R78" s="339"/>
    </row>
    <row r="79" spans="1:20" s="255" customFormat="1" ht="41.25" customHeight="1">
      <c r="A79" s="339"/>
      <c r="B79" s="290" t="s">
        <v>423</v>
      </c>
      <c r="C79" s="290" t="s">
        <v>429</v>
      </c>
      <c r="D79" s="290" t="s">
        <v>423</v>
      </c>
      <c r="E79" s="290" t="s">
        <v>429</v>
      </c>
      <c r="F79" s="290" t="s">
        <v>423</v>
      </c>
      <c r="G79" s="290" t="s">
        <v>422</v>
      </c>
      <c r="H79" s="290" t="s">
        <v>423</v>
      </c>
      <c r="I79" s="290" t="s">
        <v>422</v>
      </c>
      <c r="J79" s="290" t="s">
        <v>423</v>
      </c>
      <c r="K79" s="290" t="s">
        <v>422</v>
      </c>
      <c r="L79" s="290" t="s">
        <v>423</v>
      </c>
      <c r="M79" s="290" t="s">
        <v>422</v>
      </c>
      <c r="N79" s="290" t="s">
        <v>423</v>
      </c>
      <c r="O79" s="290" t="s">
        <v>422</v>
      </c>
      <c r="P79" s="290" t="s">
        <v>423</v>
      </c>
      <c r="Q79" s="290" t="s">
        <v>422</v>
      </c>
      <c r="R79" s="290" t="s">
        <v>421</v>
      </c>
    </row>
    <row r="80" spans="1:20" ht="18.75" customHeight="1">
      <c r="A80" s="253" t="s">
        <v>493</v>
      </c>
      <c r="B80" s="266">
        <v>0</v>
      </c>
      <c r="C80" s="266">
        <v>0</v>
      </c>
      <c r="D80" s="266">
        <v>0</v>
      </c>
      <c r="E80" s="267">
        <v>0</v>
      </c>
      <c r="F80" s="266">
        <v>15.949249999999999</v>
      </c>
      <c r="G80" s="266">
        <v>9.9782813000000008</v>
      </c>
      <c r="H80" s="266">
        <v>0</v>
      </c>
      <c r="I80" s="266">
        <v>0</v>
      </c>
      <c r="J80" s="266">
        <v>6.5519999999999996</v>
      </c>
      <c r="K80" s="266">
        <v>3.7673999999999999</v>
      </c>
      <c r="L80" s="266">
        <v>0</v>
      </c>
      <c r="M80" s="266">
        <v>0</v>
      </c>
      <c r="N80" s="275">
        <v>0</v>
      </c>
      <c r="O80" s="266">
        <v>0</v>
      </c>
      <c r="P80" s="266">
        <f t="shared" ref="P80:Q86" si="8">B80+D80+F80+H80+J80+L80+N80</f>
        <v>22.501249999999999</v>
      </c>
      <c r="Q80" s="266">
        <f t="shared" si="8"/>
        <v>13.745681300000001</v>
      </c>
      <c r="R80" s="266">
        <f t="shared" ref="R80:R86" si="9">Q80*1000/P80</f>
        <v>610.88523082051006</v>
      </c>
      <c r="S80" s="291"/>
      <c r="T80" s="291"/>
    </row>
    <row r="81" spans="1:24" ht="18.75" customHeight="1">
      <c r="A81" s="253" t="s">
        <v>492</v>
      </c>
      <c r="B81" s="266">
        <v>0</v>
      </c>
      <c r="C81" s="266">
        <v>0</v>
      </c>
      <c r="D81" s="266">
        <v>0</v>
      </c>
      <c r="E81" s="266">
        <v>0</v>
      </c>
      <c r="F81" s="266">
        <v>0.58250000000000002</v>
      </c>
      <c r="G81" s="266">
        <v>0.37433749999999999</v>
      </c>
      <c r="H81" s="266">
        <v>0</v>
      </c>
      <c r="I81" s="266">
        <v>0</v>
      </c>
      <c r="J81" s="266">
        <v>25.333500000000001</v>
      </c>
      <c r="K81" s="266">
        <v>14.566762499999999</v>
      </c>
      <c r="L81" s="266">
        <f>(17345810+200000)/10^6</f>
        <v>17.545809999999999</v>
      </c>
      <c r="M81" s="266">
        <f>(51797463+628520)/10^7</f>
        <v>5.2425983</v>
      </c>
      <c r="N81" s="275">
        <v>0</v>
      </c>
      <c r="O81" s="266">
        <v>0</v>
      </c>
      <c r="P81" s="266">
        <f t="shared" si="8"/>
        <v>43.46181</v>
      </c>
      <c r="Q81" s="266">
        <f t="shared" si="8"/>
        <v>20.1836983</v>
      </c>
      <c r="R81" s="266">
        <f t="shared" si="9"/>
        <v>464.400776221699</v>
      </c>
      <c r="S81" s="291"/>
      <c r="T81" s="291"/>
    </row>
    <row r="82" spans="1:24" ht="18.75" customHeight="1">
      <c r="A82" s="253" t="s">
        <v>491</v>
      </c>
      <c r="B82" s="266">
        <v>0</v>
      </c>
      <c r="C82" s="266">
        <v>0</v>
      </c>
      <c r="D82" s="295">
        <v>0</v>
      </c>
      <c r="E82" s="295">
        <v>0</v>
      </c>
      <c r="F82" s="266">
        <v>0.82499999999999996</v>
      </c>
      <c r="G82" s="266">
        <v>0.515625</v>
      </c>
      <c r="H82" s="266">
        <v>0</v>
      </c>
      <c r="I82" s="266">
        <v>0</v>
      </c>
      <c r="J82" s="266">
        <v>16.457000000000001</v>
      </c>
      <c r="K82" s="266">
        <v>9.4627750000000006</v>
      </c>
      <c r="L82" s="266">
        <f>(300000+200000)/10^6</f>
        <v>0.5</v>
      </c>
      <c r="M82" s="266">
        <f>(886814+1028520)/10^7</f>
        <v>0.19153339999999999</v>
      </c>
      <c r="N82" s="275">
        <v>0</v>
      </c>
      <c r="O82" s="266">
        <v>0</v>
      </c>
      <c r="P82" s="266">
        <f t="shared" si="8"/>
        <v>17.782</v>
      </c>
      <c r="Q82" s="266">
        <f t="shared" si="8"/>
        <v>10.169933400000001</v>
      </c>
      <c r="R82" s="266">
        <f t="shared" si="9"/>
        <v>571.92292205601177</v>
      </c>
      <c r="S82" s="291"/>
      <c r="T82" s="291"/>
    </row>
    <row r="83" spans="1:24" ht="19.5" customHeight="1">
      <c r="A83" s="253" t="s">
        <v>490</v>
      </c>
      <c r="B83" s="266">
        <v>0</v>
      </c>
      <c r="C83" s="266">
        <v>0</v>
      </c>
      <c r="D83" s="266">
        <v>0</v>
      </c>
      <c r="E83" s="266">
        <v>0</v>
      </c>
      <c r="F83" s="267">
        <v>0</v>
      </c>
      <c r="G83" s="266">
        <v>0</v>
      </c>
      <c r="H83" s="266">
        <v>0</v>
      </c>
      <c r="I83" s="266">
        <v>0</v>
      </c>
      <c r="J83" s="266">
        <v>0</v>
      </c>
      <c r="K83" s="266">
        <v>0</v>
      </c>
      <c r="L83" s="266">
        <f>1250000/10^6</f>
        <v>1.25</v>
      </c>
      <c r="M83" s="266">
        <f>3822665/10^7</f>
        <v>0.38226650000000001</v>
      </c>
      <c r="N83" s="275">
        <f>750000/10^6</f>
        <v>0.75</v>
      </c>
      <c r="O83" s="266">
        <f>4009700/10^7</f>
        <v>0.40096999999999999</v>
      </c>
      <c r="P83" s="266">
        <f t="shared" si="8"/>
        <v>2</v>
      </c>
      <c r="Q83" s="266">
        <f t="shared" si="8"/>
        <v>0.7832365</v>
      </c>
      <c r="R83" s="266">
        <f t="shared" si="9"/>
        <v>391.61824999999999</v>
      </c>
      <c r="S83" s="291"/>
      <c r="T83" s="291"/>
    </row>
    <row r="84" spans="1:24" ht="17.25" customHeight="1">
      <c r="A84" s="253" t="s">
        <v>489</v>
      </c>
      <c r="B84" s="266">
        <v>0</v>
      </c>
      <c r="C84" s="266">
        <v>0</v>
      </c>
      <c r="D84" s="266">
        <v>0</v>
      </c>
      <c r="E84" s="266">
        <v>0</v>
      </c>
      <c r="F84" s="266">
        <v>7.3</v>
      </c>
      <c r="G84" s="266">
        <v>4.2228399999999997</v>
      </c>
      <c r="H84" s="266">
        <v>0</v>
      </c>
      <c r="I84" s="266">
        <v>0</v>
      </c>
      <c r="J84" s="266">
        <v>0</v>
      </c>
      <c r="K84" s="266">
        <v>0</v>
      </c>
      <c r="L84" s="266">
        <v>0</v>
      </c>
      <c r="M84" s="266">
        <v>0</v>
      </c>
      <c r="N84" s="275">
        <v>0</v>
      </c>
      <c r="O84" s="266">
        <v>0</v>
      </c>
      <c r="P84" s="266">
        <f t="shared" si="8"/>
        <v>7.3</v>
      </c>
      <c r="Q84" s="266">
        <f t="shared" si="8"/>
        <v>4.2228399999999997</v>
      </c>
      <c r="R84" s="266">
        <f t="shared" si="9"/>
        <v>578.47123287671241</v>
      </c>
      <c r="S84" s="291"/>
      <c r="T84" s="291"/>
    </row>
    <row r="85" spans="1:24" ht="17.25" customHeight="1">
      <c r="A85" s="253" t="s">
        <v>488</v>
      </c>
      <c r="B85" s="266">
        <v>0</v>
      </c>
      <c r="C85" s="266">
        <v>0</v>
      </c>
      <c r="D85" s="266">
        <v>0</v>
      </c>
      <c r="E85" s="266">
        <v>0</v>
      </c>
      <c r="F85" s="266">
        <v>5.3150000000000004</v>
      </c>
      <c r="G85" s="266">
        <v>3.1961525000000002</v>
      </c>
      <c r="H85" s="266">
        <v>118.8</v>
      </c>
      <c r="I85" s="266">
        <v>64.152000000000001</v>
      </c>
      <c r="J85" s="266">
        <v>0</v>
      </c>
      <c r="K85" s="266">
        <v>0</v>
      </c>
      <c r="L85" s="266">
        <f>791155/10^6</f>
        <v>0.79115500000000005</v>
      </c>
      <c r="M85" s="266">
        <f>1962618/10^7</f>
        <v>0.19626179999999999</v>
      </c>
      <c r="N85" s="275">
        <f>500000/10^6</f>
        <v>0.5</v>
      </c>
      <c r="O85" s="266">
        <f>1371900/10^7</f>
        <v>0.13719000000000001</v>
      </c>
      <c r="P85" s="266">
        <f t="shared" si="8"/>
        <v>125.406155</v>
      </c>
      <c r="Q85" s="266">
        <f t="shared" si="8"/>
        <v>67.681604300000004</v>
      </c>
      <c r="R85" s="266">
        <f t="shared" si="9"/>
        <v>539.6992220995852</v>
      </c>
      <c r="S85" s="291"/>
      <c r="T85" s="291"/>
    </row>
    <row r="86" spans="1:24" ht="16.5" customHeight="1">
      <c r="A86" s="253" t="s">
        <v>487</v>
      </c>
      <c r="B86" s="266">
        <v>10.417759999999999</v>
      </c>
      <c r="C86" s="266">
        <v>3.8233179000000002</v>
      </c>
      <c r="D86" s="266">
        <v>0</v>
      </c>
      <c r="E86" s="266">
        <v>0</v>
      </c>
      <c r="F86" s="266">
        <v>5.1059999999999999</v>
      </c>
      <c r="G86" s="266">
        <v>3.1912500000000001</v>
      </c>
      <c r="H86" s="266">
        <v>145.44</v>
      </c>
      <c r="I86" s="266">
        <v>78.537599999999998</v>
      </c>
      <c r="J86" s="266">
        <v>0</v>
      </c>
      <c r="K86" s="266">
        <v>0</v>
      </c>
      <c r="L86" s="266">
        <f>(66696458+1912000)/10^6</f>
        <v>68.608457999999999</v>
      </c>
      <c r="M86" s="266">
        <f>(184883882+5675563)/10^7</f>
        <v>19.055944499999999</v>
      </c>
      <c r="N86" s="275">
        <f>4766000/10^6</f>
        <v>4.766</v>
      </c>
      <c r="O86" s="266">
        <f>14893192/10^7</f>
        <v>1.4893192</v>
      </c>
      <c r="P86" s="266">
        <f t="shared" si="8"/>
        <v>234.33821800000001</v>
      </c>
      <c r="Q86" s="266">
        <f t="shared" si="8"/>
        <v>106.09743159999999</v>
      </c>
      <c r="R86" s="266">
        <f t="shared" si="9"/>
        <v>452.75342838017139</v>
      </c>
      <c r="S86" s="291"/>
      <c r="T86" s="291"/>
    </row>
    <row r="87" spans="1:24" ht="16.5" customHeight="1">
      <c r="A87" s="253" t="s">
        <v>498</v>
      </c>
      <c r="B87" s="266"/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70"/>
      <c r="N87" s="270"/>
      <c r="O87" s="270"/>
      <c r="P87" s="270"/>
      <c r="Q87" s="270"/>
      <c r="R87" s="266"/>
    </row>
    <row r="88" spans="1:24" ht="16.5" customHeight="1">
      <c r="A88" s="253" t="s">
        <v>497</v>
      </c>
      <c r="B88" s="266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70"/>
      <c r="N88" s="270"/>
      <c r="O88" s="270"/>
      <c r="P88" s="270"/>
      <c r="Q88" s="270"/>
      <c r="R88" s="266"/>
    </row>
    <row r="89" spans="1:24" ht="16.5" customHeight="1">
      <c r="A89" s="253" t="s">
        <v>496</v>
      </c>
      <c r="B89" s="266"/>
      <c r="C89" s="266"/>
      <c r="D89" s="266"/>
      <c r="E89" s="266"/>
      <c r="F89" s="266"/>
      <c r="G89" s="266"/>
      <c r="H89" s="266"/>
      <c r="I89" s="266"/>
      <c r="J89" s="266"/>
      <c r="K89" s="266"/>
      <c r="L89" s="266"/>
      <c r="M89" s="270"/>
      <c r="N89" s="270"/>
      <c r="O89" s="270"/>
      <c r="P89" s="270"/>
      <c r="Q89" s="270"/>
      <c r="R89" s="266"/>
    </row>
    <row r="90" spans="1:24" ht="14.25" customHeight="1">
      <c r="A90" s="253" t="s">
        <v>495</v>
      </c>
      <c r="B90" s="266"/>
      <c r="C90" s="266"/>
      <c r="D90" s="266"/>
      <c r="E90" s="266"/>
      <c r="F90" s="266"/>
      <c r="G90" s="266"/>
      <c r="H90" s="266"/>
      <c r="I90" s="266"/>
      <c r="J90" s="266"/>
      <c r="K90" s="266"/>
      <c r="L90" s="266"/>
      <c r="M90" s="270"/>
      <c r="N90" s="270"/>
      <c r="O90" s="270"/>
      <c r="P90" s="270"/>
      <c r="Q90" s="270"/>
      <c r="R90" s="266"/>
    </row>
    <row r="91" spans="1:24" ht="17.25" customHeight="1">
      <c r="A91" s="253" t="s">
        <v>494</v>
      </c>
      <c r="B91" s="266"/>
      <c r="C91" s="266"/>
      <c r="D91" s="266"/>
      <c r="E91" s="266"/>
      <c r="F91" s="266"/>
      <c r="G91" s="266"/>
      <c r="H91" s="266"/>
      <c r="I91" s="266"/>
      <c r="J91" s="266"/>
      <c r="K91" s="266"/>
      <c r="L91" s="266"/>
      <c r="M91" s="270"/>
      <c r="N91" s="270"/>
      <c r="O91" s="270"/>
      <c r="P91" s="270"/>
      <c r="Q91" s="270"/>
      <c r="R91" s="266"/>
    </row>
    <row r="92" spans="1:24" ht="15.75">
      <c r="A92" s="272" t="s">
        <v>8</v>
      </c>
      <c r="B92" s="268">
        <f t="shared" ref="B92:Q92" si="10">SUM(B80:B91)</f>
        <v>10.417759999999999</v>
      </c>
      <c r="C92" s="268">
        <f t="shared" si="10"/>
        <v>3.8233179000000002</v>
      </c>
      <c r="D92" s="268">
        <f t="shared" si="10"/>
        <v>0</v>
      </c>
      <c r="E92" s="268">
        <f t="shared" si="10"/>
        <v>0</v>
      </c>
      <c r="F92" s="268">
        <f t="shared" si="10"/>
        <v>35.077750000000002</v>
      </c>
      <c r="G92" s="268">
        <f t="shared" si="10"/>
        <v>21.4784863</v>
      </c>
      <c r="H92" s="268">
        <f t="shared" si="10"/>
        <v>264.24</v>
      </c>
      <c r="I92" s="268">
        <f t="shared" si="10"/>
        <v>142.68959999999998</v>
      </c>
      <c r="J92" s="268">
        <f t="shared" si="10"/>
        <v>48.342500000000001</v>
      </c>
      <c r="K92" s="268">
        <f t="shared" si="10"/>
        <v>27.796937499999999</v>
      </c>
      <c r="L92" s="268">
        <f t="shared" si="10"/>
        <v>88.695423000000005</v>
      </c>
      <c r="M92" s="268">
        <f t="shared" si="10"/>
        <v>25.068604499999999</v>
      </c>
      <c r="N92" s="268">
        <f t="shared" si="10"/>
        <v>6.016</v>
      </c>
      <c r="O92" s="268">
        <f t="shared" si="10"/>
        <v>2.0274792000000001</v>
      </c>
      <c r="P92" s="268">
        <f t="shared" si="10"/>
        <v>452.78943300000003</v>
      </c>
      <c r="Q92" s="268">
        <f t="shared" si="10"/>
        <v>222.8844254</v>
      </c>
      <c r="R92" s="268">
        <f>Q92/P92*1000</f>
        <v>492.24740940453876</v>
      </c>
      <c r="S92" s="252"/>
      <c r="T92" s="252"/>
      <c r="U92" s="252"/>
      <c r="V92" s="252"/>
      <c r="W92" s="252"/>
      <c r="X92" s="252"/>
    </row>
    <row r="93" spans="1:24" ht="15.75">
      <c r="A93" s="333"/>
      <c r="B93" s="334"/>
      <c r="C93" s="334"/>
      <c r="D93" s="334"/>
      <c r="E93" s="334"/>
      <c r="F93" s="334"/>
      <c r="G93" s="334"/>
      <c r="H93" s="334"/>
      <c r="I93" s="334"/>
      <c r="J93" s="334"/>
      <c r="K93" s="334"/>
      <c r="L93" s="334"/>
      <c r="M93" s="334"/>
      <c r="N93" s="334"/>
      <c r="O93" s="334"/>
      <c r="P93" s="334"/>
      <c r="Q93" s="334"/>
      <c r="R93" s="335"/>
      <c r="S93" s="265"/>
      <c r="T93" s="265"/>
      <c r="U93" s="265"/>
      <c r="V93" s="265"/>
      <c r="W93" s="265"/>
      <c r="X93" s="265"/>
    </row>
    <row r="94" spans="1:24" ht="19.5" customHeight="1">
      <c r="A94" s="256"/>
      <c r="B94" s="279" t="s">
        <v>458</v>
      </c>
      <c r="C94" s="280"/>
      <c r="D94" s="256"/>
      <c r="E94" s="256"/>
      <c r="F94" s="256"/>
      <c r="G94" s="256"/>
      <c r="H94" s="256"/>
      <c r="I94" s="256"/>
      <c r="J94" s="256"/>
      <c r="K94" s="256"/>
      <c r="L94" s="285"/>
      <c r="M94" s="259"/>
      <c r="N94" s="259"/>
      <c r="O94" s="259"/>
      <c r="P94" s="259"/>
      <c r="Q94" s="259"/>
      <c r="R94" s="259"/>
      <c r="S94" s="232" t="s">
        <v>5</v>
      </c>
    </row>
    <row r="95" spans="1:24" ht="17.25" customHeight="1">
      <c r="A95" s="339" t="s">
        <v>420</v>
      </c>
      <c r="B95" s="339" t="s">
        <v>428</v>
      </c>
      <c r="C95" s="339"/>
      <c r="D95" s="339" t="s">
        <v>427</v>
      </c>
      <c r="E95" s="339"/>
      <c r="F95" s="290" t="s">
        <v>426</v>
      </c>
      <c r="G95" s="290"/>
      <c r="H95" s="339" t="s">
        <v>425</v>
      </c>
      <c r="I95" s="339"/>
      <c r="J95" s="339" t="s">
        <v>424</v>
      </c>
      <c r="K95" s="339"/>
      <c r="L95" s="339"/>
      <c r="M95" s="267"/>
      <c r="N95" s="267"/>
      <c r="O95" s="232"/>
      <c r="P95" s="232"/>
      <c r="Q95" s="232"/>
      <c r="R95" s="232"/>
      <c r="S95" s="232"/>
    </row>
    <row r="96" spans="1:24" ht="58.5" customHeight="1">
      <c r="A96" s="339"/>
      <c r="B96" s="290" t="s">
        <v>423</v>
      </c>
      <c r="C96" s="290" t="s">
        <v>422</v>
      </c>
      <c r="D96" s="290" t="s">
        <v>423</v>
      </c>
      <c r="E96" s="290" t="s">
        <v>422</v>
      </c>
      <c r="F96" s="290" t="s">
        <v>423</v>
      </c>
      <c r="G96" s="290" t="s">
        <v>422</v>
      </c>
      <c r="H96" s="290" t="s">
        <v>423</v>
      </c>
      <c r="I96" s="290" t="s">
        <v>422</v>
      </c>
      <c r="J96" s="290" t="s">
        <v>423</v>
      </c>
      <c r="K96" s="290" t="s">
        <v>422</v>
      </c>
      <c r="L96" s="290" t="s">
        <v>421</v>
      </c>
      <c r="M96" s="232"/>
      <c r="N96" s="267"/>
      <c r="O96" s="232"/>
      <c r="P96" s="232"/>
      <c r="Q96" s="232"/>
      <c r="R96" s="232"/>
      <c r="S96" s="232"/>
    </row>
    <row r="97" spans="1:19" ht="18.75" customHeight="1">
      <c r="A97" s="253" t="s">
        <v>493</v>
      </c>
      <c r="B97" s="270">
        <v>0</v>
      </c>
      <c r="C97" s="270">
        <v>0</v>
      </c>
      <c r="D97" s="270">
        <v>0</v>
      </c>
      <c r="E97" s="270">
        <v>0</v>
      </c>
      <c r="F97" s="266">
        <f>(182257325+524000)/10^6</f>
        <v>182.78132500000001</v>
      </c>
      <c r="G97" s="266">
        <f>(655555777+2498384)/10^7</f>
        <v>65.805416100000002</v>
      </c>
      <c r="H97" s="266">
        <f>35506000/10^6</f>
        <v>35.506</v>
      </c>
      <c r="I97" s="266">
        <f>127698572/10^7</f>
        <v>12.769857200000001</v>
      </c>
      <c r="J97" s="266">
        <f t="shared" ref="J97:K103" si="11">B97+D97+F97+H97</f>
        <v>218.28732500000001</v>
      </c>
      <c r="K97" s="266">
        <f t="shared" si="11"/>
        <v>78.575273300000006</v>
      </c>
      <c r="L97" s="271">
        <v>0</v>
      </c>
      <c r="M97" s="232"/>
      <c r="N97" s="232"/>
      <c r="O97" s="232"/>
      <c r="P97" s="232"/>
      <c r="Q97" s="232"/>
      <c r="R97" s="232"/>
      <c r="S97" s="232"/>
    </row>
    <row r="98" spans="1:19" ht="16.5" customHeight="1">
      <c r="A98" s="253" t="s">
        <v>492</v>
      </c>
      <c r="B98" s="270">
        <v>0</v>
      </c>
      <c r="C98" s="270">
        <v>0</v>
      </c>
      <c r="D98" s="270">
        <v>0</v>
      </c>
      <c r="E98" s="270">
        <v>0</v>
      </c>
      <c r="F98" s="266">
        <f>(72487475+3543000)/10^6</f>
        <v>76.030474999999996</v>
      </c>
      <c r="G98" s="266">
        <f>(280520746+16608104)/10^7</f>
        <v>29.712885</v>
      </c>
      <c r="H98" s="266">
        <f>2600000/10^6</f>
        <v>2.6</v>
      </c>
      <c r="I98" s="266">
        <f>14852240/10^7</f>
        <v>1.4852240000000001</v>
      </c>
      <c r="J98" s="266">
        <f t="shared" si="11"/>
        <v>78.63047499999999</v>
      </c>
      <c r="K98" s="266">
        <f t="shared" si="11"/>
        <v>31.198108999999999</v>
      </c>
      <c r="L98" s="270">
        <v>0</v>
      </c>
      <c r="M98" s="232"/>
      <c r="N98" s="232"/>
      <c r="O98" s="232"/>
      <c r="P98" s="232"/>
      <c r="Q98" s="232"/>
      <c r="R98" s="232"/>
      <c r="S98" s="232"/>
    </row>
    <row r="99" spans="1:19" ht="15.75" customHeight="1">
      <c r="A99" s="253" t="s">
        <v>491</v>
      </c>
      <c r="B99" s="270">
        <v>0</v>
      </c>
      <c r="C99" s="270">
        <v>0</v>
      </c>
      <c r="D99" s="266">
        <v>0</v>
      </c>
      <c r="E99" s="266">
        <v>0</v>
      </c>
      <c r="F99" s="266">
        <f>(163670000+5004000)/10^6</f>
        <v>168.67400000000001</v>
      </c>
      <c r="G99" s="266">
        <f>(653822175+26081434)/10^7</f>
        <v>67.990360899999999</v>
      </c>
      <c r="H99" s="266">
        <f>47636000/10^6</f>
        <v>47.636000000000003</v>
      </c>
      <c r="I99" s="266">
        <f>186721020/10^7</f>
        <v>18.672101999999999</v>
      </c>
      <c r="J99" s="266">
        <f t="shared" si="11"/>
        <v>216.31</v>
      </c>
      <c r="K99" s="266">
        <f t="shared" si="11"/>
        <v>86.662462899999994</v>
      </c>
      <c r="L99" s="266">
        <f>K99*1000/J99</f>
        <v>400.64011326337203</v>
      </c>
      <c r="M99" s="232"/>
      <c r="N99" s="232"/>
      <c r="O99" s="232"/>
      <c r="P99" s="232"/>
      <c r="Q99" s="232"/>
      <c r="R99" s="232"/>
      <c r="S99" s="232"/>
    </row>
    <row r="100" spans="1:19" ht="17.25" customHeight="1">
      <c r="A100" s="253" t="s">
        <v>490</v>
      </c>
      <c r="B100" s="270">
        <v>0</v>
      </c>
      <c r="C100" s="270">
        <v>0</v>
      </c>
      <c r="D100" s="270">
        <v>0</v>
      </c>
      <c r="E100" s="270">
        <v>0</v>
      </c>
      <c r="F100" s="266">
        <f>(265630750+530000)/10^6</f>
        <v>266.16075000000001</v>
      </c>
      <c r="G100" s="266">
        <f>(1067920225+3670944)/10^7</f>
        <v>107.1591169</v>
      </c>
      <c r="H100" s="266">
        <f>59180500/10^6</f>
        <v>59.180500000000002</v>
      </c>
      <c r="I100" s="266">
        <f>220210789/10^7</f>
        <v>22.021078899999999</v>
      </c>
      <c r="J100" s="266">
        <f t="shared" si="11"/>
        <v>325.34125</v>
      </c>
      <c r="K100" s="266">
        <f t="shared" si="11"/>
        <v>129.18019580000001</v>
      </c>
      <c r="L100" s="266">
        <f>K100*1000/J100</f>
        <v>397.06061189597079</v>
      </c>
      <c r="M100" s="232"/>
      <c r="N100" s="232"/>
      <c r="O100" s="232"/>
      <c r="P100" s="232"/>
      <c r="Q100" s="232"/>
      <c r="R100" s="232"/>
      <c r="S100" s="232"/>
    </row>
    <row r="101" spans="1:19" ht="15.75" customHeight="1">
      <c r="A101" s="253" t="s">
        <v>489</v>
      </c>
      <c r="B101" s="270">
        <v>0</v>
      </c>
      <c r="C101" s="270">
        <v>0</v>
      </c>
      <c r="D101" s="270">
        <v>0</v>
      </c>
      <c r="E101" s="270">
        <v>0</v>
      </c>
      <c r="F101" s="266">
        <f>(223327400+4603750)/10^6</f>
        <v>227.93115</v>
      </c>
      <c r="G101" s="266">
        <f>(924118621+25329881)/10^7</f>
        <v>94.944850200000005</v>
      </c>
      <c r="H101" s="266">
        <f>18849000/10^6</f>
        <v>18.849</v>
      </c>
      <c r="I101" s="266">
        <f>74707687/10^7</f>
        <v>7.4707686999999998</v>
      </c>
      <c r="J101" s="266">
        <f t="shared" si="11"/>
        <v>246.78014999999999</v>
      </c>
      <c r="K101" s="266">
        <f t="shared" si="11"/>
        <v>102.4156189</v>
      </c>
      <c r="L101" s="266">
        <f>K101*1000/J101</f>
        <v>415.00752349814201</v>
      </c>
      <c r="M101" s="232"/>
      <c r="N101" s="232"/>
      <c r="O101" s="232"/>
      <c r="P101" s="232"/>
      <c r="Q101" s="232"/>
      <c r="R101" s="232"/>
      <c r="S101" s="232"/>
    </row>
    <row r="102" spans="1:19" ht="16.5" customHeight="1">
      <c r="A102" s="253" t="s">
        <v>488</v>
      </c>
      <c r="B102" s="270">
        <v>0</v>
      </c>
      <c r="C102" s="270">
        <v>0</v>
      </c>
      <c r="D102" s="270">
        <v>0</v>
      </c>
      <c r="E102" s="270">
        <v>0</v>
      </c>
      <c r="F102" s="266">
        <f>36998543/10^6</f>
        <v>36.998542999999998</v>
      </c>
      <c r="G102" s="266">
        <f>150297645/10^7</f>
        <v>15.029764500000001</v>
      </c>
      <c r="H102" s="266">
        <f>2458540/10^6</f>
        <v>2.4585400000000002</v>
      </c>
      <c r="I102" s="266">
        <f>11330115/10^7</f>
        <v>1.1330115000000001</v>
      </c>
      <c r="J102" s="266">
        <f t="shared" si="11"/>
        <v>39.457082999999997</v>
      </c>
      <c r="K102" s="266">
        <f t="shared" si="11"/>
        <v>16.162776000000001</v>
      </c>
      <c r="L102" s="266">
        <f>K102*1000/J102</f>
        <v>409.6292673231826</v>
      </c>
      <c r="M102" s="232"/>
      <c r="N102" s="232"/>
      <c r="O102" s="232"/>
      <c r="P102" s="232"/>
      <c r="Q102" s="232"/>
      <c r="R102" s="232"/>
      <c r="S102" s="232"/>
    </row>
    <row r="103" spans="1:19" ht="16.5" customHeight="1">
      <c r="A103" s="253" t="s">
        <v>487</v>
      </c>
      <c r="B103" s="270">
        <v>0</v>
      </c>
      <c r="C103" s="270">
        <v>0</v>
      </c>
      <c r="D103" s="270">
        <v>0</v>
      </c>
      <c r="E103" s="270">
        <v>0</v>
      </c>
      <c r="F103" s="266">
        <v>0</v>
      </c>
      <c r="G103" s="266">
        <v>0</v>
      </c>
      <c r="H103" s="266">
        <v>0</v>
      </c>
      <c r="I103" s="266">
        <v>0</v>
      </c>
      <c r="J103" s="266">
        <f t="shared" si="11"/>
        <v>0</v>
      </c>
      <c r="K103" s="266">
        <f t="shared" si="11"/>
        <v>0</v>
      </c>
      <c r="L103" s="266" t="e">
        <f>K103*1000/J103</f>
        <v>#DIV/0!</v>
      </c>
      <c r="M103" s="232"/>
      <c r="N103" s="232"/>
      <c r="O103" s="232" t="s">
        <v>480</v>
      </c>
      <c r="P103" s="232"/>
      <c r="Q103" s="232"/>
      <c r="R103" s="232"/>
      <c r="S103" s="232"/>
    </row>
    <row r="104" spans="1:19" ht="15" customHeight="1">
      <c r="A104" s="253" t="s">
        <v>475</v>
      </c>
      <c r="B104" s="270"/>
      <c r="C104" s="270"/>
      <c r="D104" s="270"/>
      <c r="E104" s="270"/>
      <c r="F104" s="266"/>
      <c r="G104" s="266"/>
      <c r="H104" s="266"/>
      <c r="I104" s="266"/>
      <c r="J104" s="270"/>
      <c r="K104" s="270"/>
      <c r="L104" s="270"/>
      <c r="M104" s="232"/>
      <c r="N104" s="232"/>
      <c r="O104" s="232"/>
      <c r="P104" s="232"/>
      <c r="Q104" s="232"/>
      <c r="R104" s="232"/>
      <c r="S104" s="232"/>
    </row>
    <row r="105" spans="1:19" ht="16.5" customHeight="1">
      <c r="A105" s="253" t="s">
        <v>467</v>
      </c>
      <c r="B105" s="270"/>
      <c r="C105" s="270"/>
      <c r="D105" s="270"/>
      <c r="E105" s="270"/>
      <c r="F105" s="266"/>
      <c r="G105" s="266"/>
      <c r="H105" s="266"/>
      <c r="I105" s="266"/>
      <c r="J105" s="270"/>
      <c r="K105" s="270"/>
      <c r="L105" s="270"/>
      <c r="M105" s="232"/>
      <c r="N105" s="232"/>
      <c r="O105" s="232"/>
      <c r="P105" s="232"/>
      <c r="Q105" s="232"/>
      <c r="R105" s="232"/>
      <c r="S105" s="232"/>
    </row>
    <row r="106" spans="1:19" ht="13.5" customHeight="1">
      <c r="A106" s="253" t="s">
        <v>476</v>
      </c>
      <c r="B106" s="270"/>
      <c r="C106" s="270"/>
      <c r="D106" s="270"/>
      <c r="E106" s="270"/>
      <c r="F106" s="266"/>
      <c r="G106" s="266"/>
      <c r="H106" s="266"/>
      <c r="I106" s="266"/>
      <c r="J106" s="270"/>
      <c r="K106" s="270"/>
      <c r="L106" s="270"/>
      <c r="M106" s="232"/>
      <c r="N106" s="232"/>
      <c r="O106" s="232"/>
      <c r="P106" s="232"/>
      <c r="Q106" s="232"/>
      <c r="R106" s="232"/>
      <c r="S106" s="232"/>
    </row>
    <row r="107" spans="1:19" ht="14.25" customHeight="1">
      <c r="A107" s="253" t="s">
        <v>477</v>
      </c>
      <c r="B107" s="270"/>
      <c r="C107" s="270"/>
      <c r="D107" s="270"/>
      <c r="E107" s="270"/>
      <c r="F107" s="266"/>
      <c r="G107" s="266"/>
      <c r="H107" s="266"/>
      <c r="I107" s="266"/>
      <c r="J107" s="270"/>
      <c r="K107" s="270"/>
      <c r="L107" s="270"/>
      <c r="M107" s="232"/>
      <c r="N107" s="232"/>
      <c r="O107" s="232"/>
      <c r="P107" s="232"/>
      <c r="Q107" s="232"/>
      <c r="R107" s="232"/>
      <c r="S107" s="232"/>
    </row>
    <row r="108" spans="1:19" ht="17.25" customHeight="1">
      <c r="A108" s="253" t="s">
        <v>478</v>
      </c>
      <c r="B108" s="270"/>
      <c r="C108" s="270"/>
      <c r="D108" s="270"/>
      <c r="E108" s="270"/>
      <c r="F108" s="266"/>
      <c r="G108" s="266"/>
      <c r="H108" s="266"/>
      <c r="I108" s="266"/>
      <c r="J108" s="270"/>
      <c r="K108" s="270"/>
      <c r="L108" s="270"/>
      <c r="M108" s="232"/>
      <c r="N108" s="232"/>
      <c r="O108" s="232"/>
      <c r="P108" s="232"/>
      <c r="Q108" s="232"/>
      <c r="R108" s="232"/>
      <c r="S108" s="232"/>
    </row>
    <row r="109" spans="1:19" ht="18" customHeight="1">
      <c r="A109" s="272" t="s">
        <v>8</v>
      </c>
      <c r="B109" s="273">
        <f t="shared" ref="B109:K109" si="12">SUM(B97:B108)</f>
        <v>0</v>
      </c>
      <c r="C109" s="273">
        <f t="shared" si="12"/>
        <v>0</v>
      </c>
      <c r="D109" s="273">
        <f t="shared" si="12"/>
        <v>0</v>
      </c>
      <c r="E109" s="273">
        <f t="shared" si="12"/>
        <v>0</v>
      </c>
      <c r="F109" s="268">
        <f t="shared" si="12"/>
        <v>958.57624300000009</v>
      </c>
      <c r="G109" s="268">
        <f t="shared" si="12"/>
        <v>380.64239360000005</v>
      </c>
      <c r="H109" s="268">
        <f t="shared" si="12"/>
        <v>166.23004</v>
      </c>
      <c r="I109" s="268">
        <f t="shared" si="12"/>
        <v>63.552042300000004</v>
      </c>
      <c r="J109" s="268">
        <f t="shared" si="12"/>
        <v>1124.8062830000001</v>
      </c>
      <c r="K109" s="268">
        <f t="shared" si="12"/>
        <v>444.19443590000003</v>
      </c>
      <c r="L109" s="268">
        <f>K109/J109*1000</f>
        <v>394.90749884084704</v>
      </c>
      <c r="M109" s="284"/>
      <c r="N109" s="284"/>
      <c r="O109" s="284"/>
      <c r="P109" s="284"/>
      <c r="Q109" s="284"/>
      <c r="R109" s="284"/>
      <c r="S109" s="232"/>
    </row>
    <row r="110" spans="1:19" ht="15.75">
      <c r="B110" s="234"/>
      <c r="C110" s="254"/>
      <c r="D110" s="232"/>
      <c r="S110" s="232"/>
    </row>
    <row r="112" spans="1:19" ht="15.75">
      <c r="A112" s="257"/>
      <c r="B112" s="225"/>
      <c r="C112" s="224"/>
      <c r="D112" s="224"/>
      <c r="E112" s="224"/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6"/>
      <c r="R112" s="227"/>
      <c r="S112" s="257"/>
    </row>
    <row r="113" spans="1:22" ht="15.75">
      <c r="A113" s="257"/>
      <c r="B113" s="227"/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6"/>
      <c r="R113" s="227"/>
      <c r="S113" s="257"/>
    </row>
    <row r="114" spans="1:22">
      <c r="A114" s="229"/>
      <c r="B114" s="258"/>
      <c r="C114" s="231"/>
      <c r="D114" s="231"/>
      <c r="E114" s="224"/>
      <c r="F114" s="224"/>
      <c r="G114" s="224"/>
      <c r="H114" s="224"/>
      <c r="I114" s="224"/>
      <c r="J114" s="224"/>
      <c r="K114" s="224"/>
      <c r="L114" s="224"/>
      <c r="M114" s="257"/>
      <c r="N114" s="257"/>
      <c r="O114" s="257"/>
      <c r="P114" s="257"/>
      <c r="Q114" s="257"/>
      <c r="R114" s="257"/>
      <c r="S114" s="257"/>
    </row>
    <row r="115" spans="1:22" ht="15.75">
      <c r="A115" s="233"/>
      <c r="B115" s="234"/>
      <c r="C115" s="235"/>
      <c r="D115" s="259"/>
      <c r="E115" s="257"/>
      <c r="F115" s="257"/>
      <c r="G115" s="257"/>
      <c r="H115" s="257"/>
      <c r="I115" s="257"/>
      <c r="J115" s="257"/>
      <c r="K115" s="257"/>
      <c r="L115" s="257"/>
      <c r="M115" s="257"/>
      <c r="N115" s="257"/>
      <c r="O115" s="257"/>
      <c r="P115" s="257"/>
      <c r="Q115" s="257"/>
      <c r="R115" s="257"/>
      <c r="S115" s="257"/>
    </row>
    <row r="116" spans="1:22">
      <c r="A116" s="257"/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</row>
    <row r="117" spans="1:22" ht="14.25">
      <c r="A117" s="336"/>
      <c r="B117" s="336"/>
      <c r="C117" s="336"/>
      <c r="D117" s="336"/>
      <c r="E117" s="336"/>
      <c r="F117" s="289"/>
      <c r="G117" s="289"/>
      <c r="H117" s="289"/>
      <c r="I117" s="289"/>
      <c r="J117" s="289"/>
      <c r="K117" s="289"/>
      <c r="L117" s="336"/>
      <c r="M117" s="336"/>
      <c r="N117" s="336"/>
      <c r="O117" s="336"/>
      <c r="P117" s="336"/>
      <c r="Q117" s="336"/>
      <c r="R117" s="336"/>
      <c r="S117" s="257"/>
    </row>
    <row r="118" spans="1:22" ht="14.25">
      <c r="A118" s="336"/>
      <c r="B118" s="289"/>
      <c r="C118" s="289"/>
      <c r="D118" s="289"/>
      <c r="E118" s="289"/>
      <c r="F118" s="289"/>
      <c r="G118" s="289"/>
      <c r="H118" s="289"/>
      <c r="I118" s="289"/>
      <c r="J118" s="289"/>
      <c r="K118" s="289"/>
      <c r="L118" s="289"/>
      <c r="M118" s="289"/>
      <c r="N118" s="289"/>
      <c r="O118" s="289"/>
      <c r="P118" s="289"/>
      <c r="Q118" s="289"/>
      <c r="R118" s="289"/>
      <c r="S118" s="257"/>
    </row>
    <row r="119" spans="1:22" ht="15">
      <c r="A119" s="260"/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261"/>
      <c r="S119" s="257"/>
    </row>
    <row r="120" spans="1:22" ht="15">
      <c r="A120" s="260"/>
      <c r="B120" s="261"/>
      <c r="C120" s="261"/>
      <c r="D120" s="261"/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261"/>
      <c r="P120" s="261"/>
      <c r="Q120" s="261"/>
      <c r="R120" s="261"/>
      <c r="S120" s="257"/>
    </row>
    <row r="121" spans="1:22" ht="15">
      <c r="A121" s="260"/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  <c r="P121" s="261"/>
      <c r="Q121" s="261"/>
      <c r="R121" s="261"/>
      <c r="S121" s="257"/>
    </row>
    <row r="122" spans="1:22" ht="15">
      <c r="A122" s="260"/>
      <c r="B122" s="261"/>
      <c r="C122" s="261"/>
      <c r="D122" s="261"/>
      <c r="E122" s="261"/>
      <c r="F122" s="261"/>
      <c r="G122" s="261"/>
      <c r="H122" s="261"/>
      <c r="I122" s="261"/>
      <c r="J122" s="261"/>
      <c r="K122" s="261"/>
      <c r="L122" s="261"/>
      <c r="M122" s="261"/>
      <c r="N122" s="261"/>
      <c r="O122" s="261"/>
      <c r="P122" s="261"/>
      <c r="Q122" s="261"/>
      <c r="R122" s="261"/>
      <c r="S122" s="257"/>
    </row>
    <row r="123" spans="1:22" ht="15">
      <c r="A123" s="260"/>
      <c r="B123" s="261"/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1"/>
      <c r="N123" s="261"/>
      <c r="O123" s="261"/>
      <c r="P123" s="261"/>
      <c r="Q123" s="261"/>
      <c r="R123" s="261"/>
      <c r="S123" s="257"/>
    </row>
    <row r="124" spans="1:22" ht="15">
      <c r="A124" s="260"/>
      <c r="B124" s="261"/>
      <c r="C124" s="261"/>
      <c r="D124" s="261"/>
      <c r="E124" s="261"/>
      <c r="F124" s="261"/>
      <c r="G124" s="261"/>
      <c r="H124" s="261"/>
      <c r="I124" s="261"/>
      <c r="J124" s="261"/>
      <c r="K124" s="261"/>
      <c r="L124" s="261"/>
      <c r="M124" s="261"/>
      <c r="N124" s="261"/>
      <c r="O124" s="261"/>
      <c r="P124" s="261"/>
      <c r="Q124" s="261"/>
      <c r="R124" s="251"/>
      <c r="S124" s="257"/>
    </row>
    <row r="125" spans="1:22" ht="15">
      <c r="A125" s="260"/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  <c r="O125" s="261"/>
      <c r="P125" s="261"/>
      <c r="Q125" s="261"/>
      <c r="R125" s="251"/>
      <c r="S125" s="257"/>
    </row>
    <row r="126" spans="1:22" ht="15">
      <c r="A126" s="260"/>
      <c r="B126" s="251"/>
      <c r="C126" s="25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  <c r="P126" s="261"/>
      <c r="Q126" s="261"/>
      <c r="R126" s="251"/>
      <c r="S126" s="257"/>
      <c r="V126" s="232"/>
    </row>
    <row r="127" spans="1:22" ht="15">
      <c r="A127" s="260"/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  <c r="Q127" s="261"/>
      <c r="R127" s="251"/>
      <c r="S127" s="257"/>
    </row>
    <row r="128" spans="1:22" ht="15">
      <c r="A128" s="260"/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61"/>
      <c r="Q128" s="261"/>
      <c r="R128" s="251"/>
      <c r="S128" s="257"/>
    </row>
    <row r="129" spans="1:22" ht="15">
      <c r="A129" s="260"/>
      <c r="B129" s="261"/>
      <c r="C129" s="261"/>
      <c r="D129" s="261"/>
      <c r="E129" s="261"/>
      <c r="F129" s="261"/>
      <c r="G129" s="261"/>
      <c r="H129" s="261"/>
      <c r="I129" s="261"/>
      <c r="J129" s="261"/>
      <c r="K129" s="261"/>
      <c r="L129" s="261"/>
      <c r="M129" s="261"/>
      <c r="N129" s="261"/>
      <c r="O129" s="261"/>
      <c r="P129" s="261"/>
      <c r="Q129" s="261"/>
      <c r="R129" s="251"/>
      <c r="S129" s="257"/>
    </row>
    <row r="130" spans="1:22" ht="15">
      <c r="A130" s="260"/>
      <c r="B130" s="261"/>
      <c r="C130" s="261"/>
      <c r="D130" s="261"/>
      <c r="E130" s="251"/>
      <c r="F130" s="251"/>
      <c r="G130" s="251"/>
      <c r="H130" s="251"/>
      <c r="I130" s="251"/>
      <c r="J130" s="251"/>
      <c r="K130" s="251"/>
      <c r="L130" s="261"/>
      <c r="M130" s="261"/>
      <c r="N130" s="261"/>
      <c r="O130" s="261"/>
      <c r="P130" s="261"/>
      <c r="Q130" s="261"/>
      <c r="R130" s="251"/>
      <c r="S130" s="257"/>
      <c r="V130" s="232"/>
    </row>
    <row r="131" spans="1:22" ht="15.75">
      <c r="A131" s="262"/>
      <c r="B131" s="263"/>
      <c r="C131" s="263"/>
      <c r="D131" s="263"/>
      <c r="E131" s="263"/>
      <c r="F131" s="263"/>
      <c r="G131" s="263"/>
      <c r="H131" s="263"/>
      <c r="I131" s="263"/>
      <c r="J131" s="263"/>
      <c r="K131" s="263"/>
      <c r="L131" s="263"/>
      <c r="M131" s="263"/>
      <c r="N131" s="263"/>
      <c r="O131" s="263"/>
      <c r="P131" s="263"/>
      <c r="Q131" s="263"/>
      <c r="R131" s="251"/>
      <c r="S131" s="257"/>
    </row>
    <row r="132" spans="1:22" ht="15.75">
      <c r="A132" s="233"/>
      <c r="B132" s="234"/>
      <c r="C132" s="235"/>
      <c r="D132" s="259"/>
      <c r="E132" s="257"/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</row>
    <row r="133" spans="1:22">
      <c r="A133" s="264"/>
      <c r="B133" s="257"/>
      <c r="C133" s="257"/>
      <c r="D133" s="257"/>
      <c r="E133" s="257"/>
      <c r="F133" s="257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</row>
    <row r="134" spans="1:22" ht="15">
      <c r="A134" s="260"/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  <c r="L134" s="251"/>
      <c r="M134" s="251"/>
      <c r="N134" s="251"/>
      <c r="O134" s="251"/>
      <c r="P134" s="251"/>
      <c r="Q134" s="251"/>
      <c r="R134" s="251"/>
      <c r="S134" s="257"/>
      <c r="T134" s="232" t="s">
        <v>1</v>
      </c>
    </row>
    <row r="135" spans="1:22" ht="15">
      <c r="A135" s="260"/>
      <c r="B135" s="261"/>
      <c r="C135" s="261"/>
      <c r="D135" s="261"/>
      <c r="E135" s="261"/>
      <c r="F135" s="261"/>
      <c r="G135" s="261"/>
      <c r="H135" s="261"/>
      <c r="I135" s="261"/>
      <c r="J135" s="261"/>
      <c r="K135" s="261"/>
      <c r="L135" s="251"/>
      <c r="M135" s="251"/>
      <c r="N135" s="251"/>
      <c r="O135" s="251"/>
      <c r="P135" s="251"/>
      <c r="Q135" s="251"/>
      <c r="R135" s="251"/>
      <c r="S135" s="257"/>
    </row>
    <row r="136" spans="1:22" ht="15">
      <c r="A136" s="260"/>
      <c r="B136" s="261"/>
      <c r="C136" s="261"/>
      <c r="D136" s="261"/>
      <c r="E136" s="261"/>
      <c r="F136" s="261"/>
      <c r="G136" s="261"/>
      <c r="H136" s="261"/>
      <c r="I136" s="261"/>
      <c r="J136" s="261"/>
      <c r="K136" s="261"/>
      <c r="L136" s="251"/>
      <c r="M136" s="251"/>
      <c r="N136" s="251"/>
      <c r="O136" s="251"/>
      <c r="P136" s="251"/>
      <c r="Q136" s="251"/>
      <c r="R136" s="251"/>
      <c r="S136" s="257"/>
    </row>
    <row r="137" spans="1:22" ht="15">
      <c r="A137" s="260"/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51"/>
      <c r="M137" s="251"/>
      <c r="N137" s="251"/>
      <c r="O137" s="251"/>
      <c r="P137" s="251"/>
      <c r="Q137" s="251"/>
      <c r="R137" s="251"/>
      <c r="S137" s="257"/>
    </row>
    <row r="138" spans="1:22" ht="15">
      <c r="A138" s="260"/>
      <c r="B138" s="261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  <c r="O138" s="261"/>
      <c r="P138" s="261"/>
      <c r="Q138" s="261"/>
      <c r="R138" s="261"/>
      <c r="S138" s="257"/>
    </row>
    <row r="139" spans="1:22" ht="15">
      <c r="A139" s="260"/>
      <c r="B139" s="261"/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  <c r="O139" s="261"/>
      <c r="P139" s="261"/>
      <c r="Q139" s="261"/>
      <c r="R139" s="261"/>
      <c r="S139" s="257"/>
    </row>
    <row r="140" spans="1:22" ht="15">
      <c r="A140" s="260"/>
      <c r="B140" s="261"/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  <c r="O140" s="261"/>
      <c r="P140" s="261"/>
      <c r="Q140" s="261"/>
      <c r="R140" s="261"/>
      <c r="S140" s="257"/>
    </row>
    <row r="141" spans="1:22" ht="15">
      <c r="A141" s="260"/>
      <c r="B141" s="251"/>
      <c r="C141" s="25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  <c r="O141" s="261"/>
      <c r="P141" s="261"/>
      <c r="Q141" s="261"/>
      <c r="R141" s="261"/>
      <c r="S141" s="257"/>
    </row>
    <row r="142" spans="1:22" ht="15">
      <c r="A142" s="260"/>
      <c r="B142" s="261"/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  <c r="O142" s="261"/>
      <c r="P142" s="261"/>
      <c r="Q142" s="261"/>
      <c r="R142" s="261"/>
      <c r="S142" s="257"/>
    </row>
    <row r="143" spans="1:22" ht="15">
      <c r="A143" s="260"/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  <c r="O143" s="261"/>
      <c r="P143" s="261"/>
      <c r="Q143" s="261"/>
      <c r="R143" s="261"/>
      <c r="S143" s="257"/>
    </row>
    <row r="144" spans="1:22" ht="15">
      <c r="A144" s="260"/>
      <c r="B144" s="261"/>
      <c r="C144" s="261"/>
      <c r="D144" s="261"/>
      <c r="E144" s="261"/>
      <c r="F144" s="261"/>
      <c r="G144" s="261"/>
      <c r="H144" s="261"/>
      <c r="I144" s="261"/>
      <c r="J144" s="261"/>
      <c r="K144" s="261"/>
      <c r="L144" s="261"/>
      <c r="M144" s="261"/>
      <c r="N144" s="261"/>
      <c r="O144" s="261"/>
      <c r="P144" s="261"/>
      <c r="Q144" s="261"/>
      <c r="R144" s="261"/>
      <c r="S144" s="257"/>
    </row>
    <row r="145" spans="1:19" ht="15">
      <c r="A145" s="260"/>
      <c r="B145" s="261"/>
      <c r="C145" s="261"/>
      <c r="D145" s="261"/>
      <c r="E145" s="251"/>
      <c r="F145" s="251"/>
      <c r="G145" s="251"/>
      <c r="H145" s="251"/>
      <c r="I145" s="251"/>
      <c r="J145" s="251"/>
      <c r="K145" s="251"/>
      <c r="L145" s="261"/>
      <c r="M145" s="261"/>
      <c r="N145" s="261"/>
      <c r="O145" s="261"/>
      <c r="P145" s="261"/>
      <c r="Q145" s="261"/>
      <c r="R145" s="261"/>
      <c r="S145" s="257"/>
    </row>
    <row r="146" spans="1:19" ht="15.75">
      <c r="A146" s="262"/>
      <c r="B146" s="263"/>
      <c r="C146" s="263"/>
      <c r="D146" s="263"/>
      <c r="E146" s="263"/>
      <c r="F146" s="263"/>
      <c r="G146" s="263"/>
      <c r="H146" s="263"/>
      <c r="I146" s="263"/>
      <c r="J146" s="263"/>
      <c r="K146" s="263"/>
      <c r="L146" s="265"/>
      <c r="M146" s="265"/>
      <c r="N146" s="265"/>
      <c r="O146" s="265"/>
      <c r="P146" s="265"/>
      <c r="Q146" s="265"/>
      <c r="R146" s="251"/>
      <c r="S146" s="257"/>
    </row>
  </sheetData>
  <mergeCells count="38">
    <mergeCell ref="J55:L55"/>
    <mergeCell ref="A38:A39"/>
    <mergeCell ref="B38:C38"/>
    <mergeCell ref="D38:E38"/>
    <mergeCell ref="F38:G38"/>
    <mergeCell ref="J38:K38"/>
    <mergeCell ref="J78:K78"/>
    <mergeCell ref="A117:A118"/>
    <mergeCell ref="Q33:R33"/>
    <mergeCell ref="L38:M38"/>
    <mergeCell ref="N38:O38"/>
    <mergeCell ref="P38:R38"/>
    <mergeCell ref="A55:A56"/>
    <mergeCell ref="B55:C55"/>
    <mergeCell ref="D55:E55"/>
    <mergeCell ref="H38:I38"/>
    <mergeCell ref="A78:A79"/>
    <mergeCell ref="B78:C78"/>
    <mergeCell ref="D78:E78"/>
    <mergeCell ref="F78:G78"/>
    <mergeCell ref="H78:I78"/>
    <mergeCell ref="H55:I55"/>
    <mergeCell ref="Q72:R72"/>
    <mergeCell ref="B54:E54"/>
    <mergeCell ref="A93:R93"/>
    <mergeCell ref="B117:C117"/>
    <mergeCell ref="D117:E117"/>
    <mergeCell ref="L117:M117"/>
    <mergeCell ref="N117:O117"/>
    <mergeCell ref="P117:R117"/>
    <mergeCell ref="L78:M78"/>
    <mergeCell ref="N78:O78"/>
    <mergeCell ref="P78:R78"/>
    <mergeCell ref="A95:A96"/>
    <mergeCell ref="B95:C95"/>
    <mergeCell ref="D95:E95"/>
    <mergeCell ref="H95:I95"/>
    <mergeCell ref="J95:L95"/>
  </mergeCells>
  <pageMargins left="0.47" right="0.24" top="0.49" bottom="0.57999999999999996" header="0.31496062992125984" footer="0.31496062992125984"/>
  <pageSetup paperSize="9" scale="70" orientation="landscape" verticalDpi="300" r:id="rId1"/>
  <rowBreaks count="1" manualBreakCount="1">
    <brk id="71" max="17" man="1"/>
  </rowBreaks>
  <colBreaks count="1" manualBreakCount="1">
    <brk id="18" min="32" max="6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10"/>
  </sheetPr>
  <dimension ref="A1:BZ144"/>
  <sheetViews>
    <sheetView view="pageBreakPreview" topLeftCell="A33" zoomScale="85" zoomScaleSheetLayoutView="85" workbookViewId="0">
      <selection activeCell="E49" sqref="E49"/>
    </sheetView>
  </sheetViews>
  <sheetFormatPr defaultColWidth="9.140625" defaultRowHeight="15"/>
  <cols>
    <col min="1" max="1" width="13.85546875" style="174" customWidth="1"/>
    <col min="2" max="2" width="24.140625" style="174" customWidth="1"/>
    <col min="3" max="3" width="20.85546875" style="174" customWidth="1"/>
    <col min="4" max="4" width="19.140625" style="174" customWidth="1"/>
    <col min="5" max="5" width="18.85546875" style="174" customWidth="1"/>
    <col min="6" max="6" width="17.85546875" style="174" customWidth="1"/>
    <col min="7" max="7" width="19.85546875" style="174" customWidth="1"/>
    <col min="8" max="8" width="21.140625" style="174" customWidth="1"/>
    <col min="9" max="9" width="18.85546875" style="174" customWidth="1"/>
    <col min="10" max="10" width="21.7109375" style="174" customWidth="1"/>
    <col min="11" max="11" width="17.28515625" style="174" customWidth="1"/>
    <col min="12" max="12" width="17.5703125" style="174" customWidth="1"/>
    <col min="13" max="13" width="16.42578125" style="174" customWidth="1"/>
    <col min="14" max="15" width="11.7109375" style="174" customWidth="1"/>
    <col min="16" max="17" width="9.140625" style="174"/>
    <col min="18" max="18" width="10.7109375" style="174" customWidth="1"/>
    <col min="19" max="16384" width="9.140625" style="174"/>
  </cols>
  <sheetData>
    <row r="1" spans="1:15" s="412" customFormat="1" ht="18">
      <c r="A1" s="510" t="s">
        <v>672</v>
      </c>
      <c r="B1" s="36"/>
      <c r="C1" s="507"/>
      <c r="D1" s="507"/>
      <c r="E1" s="36"/>
      <c r="F1" s="36"/>
      <c r="G1" s="36"/>
      <c r="H1" s="36"/>
      <c r="I1" s="36"/>
      <c r="J1" s="36"/>
      <c r="K1" s="36"/>
      <c r="L1" s="36"/>
      <c r="M1" s="199"/>
    </row>
    <row r="2" spans="1:15" s="412" customFormat="1" ht="18">
      <c r="A2" s="509" t="s">
        <v>671</v>
      </c>
      <c r="B2" s="36"/>
      <c r="C2" s="507"/>
      <c r="D2" s="507"/>
      <c r="E2" s="36"/>
      <c r="F2" s="36"/>
      <c r="G2" s="36"/>
      <c r="H2" s="508" t="s">
        <v>670</v>
      </c>
      <c r="I2" s="36"/>
      <c r="K2" s="36"/>
      <c r="L2" s="36"/>
      <c r="M2" s="36"/>
    </row>
    <row r="3" spans="1:15" s="412" customFormat="1" ht="18">
      <c r="A3" s="129"/>
      <c r="B3" s="504"/>
      <c r="C3" s="507"/>
      <c r="D3" s="507"/>
      <c r="E3" s="36"/>
      <c r="F3" s="36"/>
      <c r="G3" s="36"/>
      <c r="H3" s="36"/>
      <c r="I3" s="36"/>
      <c r="J3" s="36"/>
      <c r="K3" s="36"/>
      <c r="L3" s="36"/>
      <c r="M3" s="36"/>
    </row>
    <row r="4" spans="1:15" s="412" customFormat="1" ht="18">
      <c r="A4" s="506" t="s">
        <v>22</v>
      </c>
      <c r="B4" s="505">
        <v>1</v>
      </c>
      <c r="C4" s="504" t="s">
        <v>21</v>
      </c>
      <c r="D4" s="504"/>
      <c r="E4" s="36"/>
      <c r="F4" s="36"/>
      <c r="G4" s="36"/>
      <c r="H4" s="504"/>
      <c r="I4" s="504"/>
      <c r="J4" s="504"/>
      <c r="K4" s="36"/>
      <c r="L4" s="36"/>
      <c r="M4" s="36"/>
    </row>
    <row r="5" spans="1:15" s="412" customFormat="1" ht="18">
      <c r="A5" s="129"/>
      <c r="B5" s="198">
        <v>2</v>
      </c>
      <c r="C5" s="504" t="s">
        <v>29</v>
      </c>
      <c r="D5" s="504"/>
      <c r="E5" s="36"/>
      <c r="F5" s="36"/>
      <c r="G5" s="36"/>
      <c r="H5" s="504"/>
      <c r="I5" s="504"/>
      <c r="J5" s="504"/>
      <c r="K5" s="36"/>
      <c r="L5" s="36"/>
      <c r="M5" s="36"/>
    </row>
    <row r="6" spans="1:15" s="412" customFormat="1" ht="18">
      <c r="A6" s="129"/>
      <c r="B6" s="198">
        <v>3</v>
      </c>
      <c r="C6" s="504" t="s">
        <v>28</v>
      </c>
      <c r="D6" s="504"/>
      <c r="E6" s="36"/>
      <c r="F6" s="36"/>
      <c r="G6" s="36"/>
      <c r="H6" s="504"/>
      <c r="I6" s="504"/>
      <c r="J6" s="504"/>
      <c r="K6" s="36"/>
      <c r="L6" s="36"/>
      <c r="M6" s="36"/>
    </row>
    <row r="7" spans="1:15" ht="30" hidden="1" customHeight="1">
      <c r="A7" s="16"/>
      <c r="B7" s="16"/>
      <c r="C7" s="16"/>
      <c r="D7" s="16"/>
      <c r="E7" s="16"/>
      <c r="F7" s="16"/>
      <c r="G7" s="16"/>
      <c r="H7" s="16"/>
      <c r="I7" s="16"/>
      <c r="J7" s="315"/>
      <c r="K7" s="315"/>
      <c r="L7" s="315"/>
      <c r="M7" s="315"/>
    </row>
    <row r="8" spans="1:15" s="502" customFormat="1" ht="164.25" hidden="1" customHeight="1">
      <c r="A8" s="503" t="s">
        <v>420</v>
      </c>
      <c r="B8" s="503" t="s">
        <v>666</v>
      </c>
      <c r="C8" s="503" t="s">
        <v>665</v>
      </c>
      <c r="D8" s="503"/>
      <c r="E8" s="503" t="s">
        <v>669</v>
      </c>
      <c r="F8" s="503" t="s">
        <v>663</v>
      </c>
      <c r="G8" s="503" t="s">
        <v>668</v>
      </c>
      <c r="H8" s="503" t="s">
        <v>667</v>
      </c>
      <c r="I8" s="503" t="s">
        <v>659</v>
      </c>
      <c r="J8" s="503" t="s">
        <v>653</v>
      </c>
      <c r="K8" s="503" t="s">
        <v>652</v>
      </c>
      <c r="L8" s="503" t="s">
        <v>651</v>
      </c>
      <c r="M8" s="503" t="s">
        <v>650</v>
      </c>
    </row>
    <row r="9" spans="1:15" ht="20.100000000000001" hidden="1" customHeight="1">
      <c r="A9" s="497">
        <v>41004</v>
      </c>
      <c r="B9" s="501">
        <v>-784.72040600000003</v>
      </c>
      <c r="C9" s="501">
        <v>-821.95467200000019</v>
      </c>
      <c r="D9" s="501"/>
      <c r="E9" s="476">
        <f>-(B9-C9)</f>
        <v>-37.234266000000162</v>
      </c>
      <c r="F9" s="482">
        <v>25.908999999999999</v>
      </c>
      <c r="G9" s="482">
        <v>4.3985200000000004</v>
      </c>
      <c r="H9" s="56"/>
      <c r="I9" s="500">
        <v>-8.0479079253000005</v>
      </c>
      <c r="J9" s="482"/>
      <c r="K9" s="482"/>
      <c r="L9" s="482"/>
      <c r="M9" s="481"/>
      <c r="O9" s="174">
        <f>25.909-63.144</f>
        <v>-37.234999999999999</v>
      </c>
    </row>
    <row r="10" spans="1:15" ht="20.100000000000001" hidden="1" customHeight="1">
      <c r="A10" s="497">
        <v>41034</v>
      </c>
      <c r="B10" s="501">
        <v>-757.44244700000024</v>
      </c>
      <c r="C10" s="501">
        <v>-765.32305200000008</v>
      </c>
      <c r="D10" s="501"/>
      <c r="E10" s="476">
        <f>-(B10-C10)</f>
        <v>-7.8806049999998322</v>
      </c>
      <c r="F10" s="482">
        <v>36.19</v>
      </c>
      <c r="G10" s="482">
        <v>7.9703900000000001</v>
      </c>
      <c r="H10" s="56"/>
      <c r="I10" s="500">
        <v>-3.5103860999999998</v>
      </c>
      <c r="J10" s="482"/>
      <c r="K10" s="482"/>
      <c r="L10" s="482"/>
      <c r="M10" s="481"/>
    </row>
    <row r="11" spans="1:15" ht="20.100000000000001" hidden="1" customHeight="1">
      <c r="A11" s="497">
        <v>41065</v>
      </c>
      <c r="B11" s="501">
        <v>-674.09555499999999</v>
      </c>
      <c r="C11" s="501">
        <v>-675.297414</v>
      </c>
      <c r="D11" s="501"/>
      <c r="E11" s="476">
        <f>-(B11-C11)</f>
        <v>-1.2018590000000131</v>
      </c>
      <c r="F11" s="482">
        <v>45.398000000000003</v>
      </c>
      <c r="G11" s="482">
        <v>17.954370000000001</v>
      </c>
      <c r="H11" s="56"/>
      <c r="I11" s="500">
        <v>2.8148500479999998</v>
      </c>
      <c r="J11" s="482"/>
      <c r="K11" s="482"/>
      <c r="L11" s="482"/>
      <c r="M11" s="481"/>
    </row>
    <row r="12" spans="1:15" ht="20.100000000000001" hidden="1" customHeight="1">
      <c r="A12" s="497">
        <v>41095</v>
      </c>
      <c r="B12" s="501">
        <v>-594.74180300000012</v>
      </c>
      <c r="C12" s="501">
        <v>-660.58567500000004</v>
      </c>
      <c r="D12" s="501"/>
      <c r="E12" s="476">
        <f>-(B12-C12)</f>
        <v>-65.843871999999919</v>
      </c>
      <c r="F12" s="482">
        <v>21.687000000000001</v>
      </c>
      <c r="G12" s="482">
        <v>8.1842799999999993</v>
      </c>
      <c r="H12" s="56"/>
      <c r="I12" s="500">
        <v>-13.794212348</v>
      </c>
      <c r="J12" s="482"/>
      <c r="K12" s="482"/>
      <c r="L12" s="482"/>
      <c r="M12" s="481"/>
    </row>
    <row r="13" spans="1:15" ht="20.100000000000001" hidden="1" customHeight="1">
      <c r="A13" s="497">
        <v>41126</v>
      </c>
      <c r="B13" s="501">
        <v>-411.20214899999996</v>
      </c>
      <c r="C13" s="501">
        <v>-459.599512</v>
      </c>
      <c r="D13" s="501"/>
      <c r="E13" s="476">
        <f>-(B13-C13)</f>
        <v>-48.397363000000041</v>
      </c>
      <c r="F13" s="482">
        <v>24.006</v>
      </c>
      <c r="G13" s="482">
        <v>3.9442900000000001</v>
      </c>
      <c r="H13" s="56"/>
      <c r="I13" s="500">
        <v>-6.4037188</v>
      </c>
      <c r="J13" s="482"/>
      <c r="K13" s="482"/>
      <c r="L13" s="482"/>
      <c r="M13" s="481"/>
    </row>
    <row r="14" spans="1:15" ht="20.100000000000001" hidden="1" customHeight="1">
      <c r="A14" s="497">
        <v>41157</v>
      </c>
      <c r="B14" s="501">
        <v>-235.15655400000003</v>
      </c>
      <c r="C14" s="501">
        <v>-259.31079699999992</v>
      </c>
      <c r="D14" s="501"/>
      <c r="E14" s="476">
        <f>-(B14-C14)</f>
        <v>-24.154242999999894</v>
      </c>
      <c r="F14" s="482">
        <v>16.393000000000001</v>
      </c>
      <c r="G14" s="482">
        <v>3.7875999999999999</v>
      </c>
      <c r="H14" s="56"/>
      <c r="I14" s="500">
        <v>0.81182549999999998</v>
      </c>
      <c r="J14" s="482"/>
      <c r="K14" s="482"/>
      <c r="L14" s="482"/>
      <c r="M14" s="481"/>
    </row>
    <row r="15" spans="1:15" ht="20.100000000000001" hidden="1" customHeight="1">
      <c r="A15" s="497">
        <v>41187</v>
      </c>
      <c r="B15" s="501">
        <v>-326.10815099999996</v>
      </c>
      <c r="C15" s="501">
        <v>-339.06771999999995</v>
      </c>
      <c r="D15" s="501"/>
      <c r="E15" s="476">
        <f>-(B15-C15)</f>
        <v>-12.959568999999988</v>
      </c>
      <c r="F15" s="482">
        <v>8.157</v>
      </c>
      <c r="G15" s="482">
        <v>4.2159899999999997</v>
      </c>
      <c r="H15" s="56"/>
      <c r="I15" s="500">
        <v>3.9513074000000001</v>
      </c>
      <c r="J15" s="482"/>
      <c r="K15" s="482"/>
      <c r="L15" s="482"/>
      <c r="M15" s="481"/>
    </row>
    <row r="16" spans="1:15" ht="20.100000000000001" hidden="1" customHeight="1">
      <c r="A16" s="497">
        <v>41218</v>
      </c>
      <c r="B16" s="496">
        <v>-445.11159300000003</v>
      </c>
      <c r="C16" s="473">
        <v>-464.017786</v>
      </c>
      <c r="D16" s="473"/>
      <c r="E16" s="474">
        <f>-(B16-C16)</f>
        <v>-18.906192999999973</v>
      </c>
      <c r="F16" s="498">
        <v>6.9119999999999999</v>
      </c>
      <c r="G16" s="498">
        <v>1.8337699999999999</v>
      </c>
      <c r="H16" s="56"/>
      <c r="I16" s="470">
        <v>-1.1126971000000001</v>
      </c>
      <c r="J16" s="482"/>
      <c r="K16" s="482"/>
      <c r="L16" s="482"/>
      <c r="M16" s="499"/>
    </row>
    <row r="17" spans="1:78" ht="20.100000000000001" hidden="1" customHeight="1">
      <c r="A17" s="497">
        <v>41248</v>
      </c>
      <c r="B17" s="496">
        <v>-524.44091200000003</v>
      </c>
      <c r="C17" s="473">
        <v>-516.45444699999996</v>
      </c>
      <c r="D17" s="473"/>
      <c r="E17" s="474">
        <f>-(B17-C17)</f>
        <v>7.9864650000000665</v>
      </c>
      <c r="F17" s="498">
        <v>17.963999999999999</v>
      </c>
      <c r="G17" s="498">
        <v>5.6220400000000001</v>
      </c>
      <c r="H17" s="56"/>
      <c r="I17" s="470">
        <v>3.944029172</v>
      </c>
      <c r="J17" s="482"/>
      <c r="K17" s="482"/>
      <c r="L17" s="482"/>
      <c r="M17" s="494"/>
    </row>
    <row r="18" spans="1:78" ht="20.100000000000001" hidden="1" customHeight="1">
      <c r="A18" s="497">
        <v>41279</v>
      </c>
      <c r="B18" s="496">
        <v>-463.59444599999995</v>
      </c>
      <c r="C18" s="473">
        <v>-473.27543399999985</v>
      </c>
      <c r="D18" s="473"/>
      <c r="E18" s="474">
        <f>-(B18-C18)</f>
        <v>-9.6809879999998998</v>
      </c>
      <c r="F18" s="498">
        <v>10.044</v>
      </c>
      <c r="G18" s="498">
        <v>4.5017800000000001</v>
      </c>
      <c r="H18" s="56"/>
      <c r="I18" s="470">
        <v>3.0517515980000001</v>
      </c>
      <c r="J18" s="482"/>
      <c r="K18" s="482"/>
      <c r="L18" s="482"/>
      <c r="M18" s="494"/>
    </row>
    <row r="19" spans="1:78" ht="20.100000000000001" hidden="1" customHeight="1">
      <c r="A19" s="497">
        <v>41310</v>
      </c>
      <c r="B19" s="496">
        <v>-362.29499700000002</v>
      </c>
      <c r="C19" s="473">
        <v>-432.30906300000009</v>
      </c>
      <c r="D19" s="473"/>
      <c r="E19" s="474">
        <f>-(B19-C19)</f>
        <v>-70.014066000000071</v>
      </c>
      <c r="F19" s="498">
        <v>0</v>
      </c>
      <c r="G19" s="498">
        <v>9.8499999999999994E-3</v>
      </c>
      <c r="H19" s="56"/>
      <c r="I19" s="470">
        <v>-6.2301235999999998</v>
      </c>
      <c r="J19" s="482"/>
      <c r="K19" s="482"/>
      <c r="L19" s="482"/>
      <c r="M19" s="494"/>
    </row>
    <row r="20" spans="1:78" ht="20.100000000000001" hidden="1" customHeight="1">
      <c r="A20" s="497">
        <v>41338</v>
      </c>
      <c r="B20" s="496">
        <v>-438.65343399999995</v>
      </c>
      <c r="C20" s="473">
        <v>-507.65860499999997</v>
      </c>
      <c r="D20" s="473"/>
      <c r="E20" s="474">
        <f>-(B20-C20)</f>
        <v>-69.005171000000018</v>
      </c>
      <c r="F20" s="482">
        <v>2.4710000000000001</v>
      </c>
      <c r="G20" s="482">
        <v>0.39831</v>
      </c>
      <c r="H20" s="56"/>
      <c r="I20" s="470">
        <v>-7.2076469999999997</v>
      </c>
      <c r="J20" s="482"/>
      <c r="K20" s="482"/>
      <c r="L20" s="482"/>
      <c r="M20" s="494"/>
    </row>
    <row r="21" spans="1:78" s="463" customFormat="1" ht="20.100000000000001" hidden="1" customHeight="1">
      <c r="A21" s="495" t="s">
        <v>8</v>
      </c>
      <c r="B21" s="483">
        <f>SUM(B9:B20)</f>
        <v>-6017.5624470000002</v>
      </c>
      <c r="C21" s="483">
        <f>SUM(C9:C20)</f>
        <v>-6374.8541770000002</v>
      </c>
      <c r="D21" s="483"/>
      <c r="E21" s="483">
        <f>SUM(E9:E20)</f>
        <v>-357.29172999999975</v>
      </c>
      <c r="F21" s="483">
        <f>SUM(F9:F20)</f>
        <v>215.13100000000003</v>
      </c>
      <c r="G21" s="483">
        <f>SUM(G9:G20)</f>
        <v>62.821189999999994</v>
      </c>
      <c r="H21" s="49"/>
      <c r="I21" s="483">
        <f>SUM(I9:I20)</f>
        <v>-31.732929155299992</v>
      </c>
      <c r="J21" s="482"/>
      <c r="K21" s="482"/>
      <c r="L21" s="482"/>
      <c r="M21" s="494"/>
    </row>
    <row r="22" spans="1:78" ht="18" hidden="1">
      <c r="A22" s="493" t="s">
        <v>649</v>
      </c>
      <c r="B22" s="492"/>
      <c r="C22" s="492"/>
      <c r="D22" s="492"/>
      <c r="E22" s="492"/>
      <c r="F22" s="492"/>
      <c r="G22" s="492"/>
      <c r="H22" s="491"/>
      <c r="I22" s="491"/>
      <c r="J22" s="491"/>
      <c r="K22" s="491"/>
      <c r="L22" s="491"/>
      <c r="M22" s="491"/>
    </row>
    <row r="23" spans="1:78" ht="18" hidden="1">
      <c r="A23" s="493" t="s">
        <v>648</v>
      </c>
      <c r="B23" s="492"/>
      <c r="C23" s="492"/>
      <c r="D23" s="492"/>
      <c r="E23" s="492"/>
      <c r="F23" s="492"/>
      <c r="G23" s="492"/>
      <c r="H23" s="491"/>
      <c r="I23" s="491"/>
      <c r="J23" s="491"/>
      <c r="K23" s="491"/>
      <c r="L23" s="491"/>
      <c r="M23" s="491"/>
    </row>
    <row r="24" spans="1:78" ht="124.5" customHeight="1">
      <c r="A24" s="487" t="s">
        <v>420</v>
      </c>
      <c r="B24" s="487" t="s">
        <v>666</v>
      </c>
      <c r="C24" s="487" t="s">
        <v>665</v>
      </c>
      <c r="D24" s="487" t="s">
        <v>664</v>
      </c>
      <c r="E24" s="487" t="s">
        <v>663</v>
      </c>
      <c r="F24" s="487" t="s">
        <v>662</v>
      </c>
      <c r="G24" s="487" t="s">
        <v>661</v>
      </c>
      <c r="H24" s="487" t="s">
        <v>660</v>
      </c>
      <c r="I24" s="487" t="s">
        <v>659</v>
      </c>
      <c r="J24" s="486" t="s">
        <v>658</v>
      </c>
      <c r="K24" s="486" t="s">
        <v>657</v>
      </c>
      <c r="L24" s="486" t="s">
        <v>656</v>
      </c>
      <c r="M24" s="486" t="s">
        <v>655</v>
      </c>
      <c r="N24" s="490" t="s">
        <v>654</v>
      </c>
      <c r="O24" s="490" t="s">
        <v>653</v>
      </c>
      <c r="P24" s="490" t="s">
        <v>652</v>
      </c>
      <c r="Q24" s="490" t="s">
        <v>651</v>
      </c>
      <c r="R24" s="490" t="s">
        <v>650</v>
      </c>
    </row>
    <row r="25" spans="1:78" ht="18">
      <c r="A25" s="475">
        <v>43195</v>
      </c>
      <c r="B25" s="484">
        <v>-792.90017699999999</v>
      </c>
      <c r="C25" s="484">
        <v>-847.880765</v>
      </c>
      <c r="D25" s="483">
        <v>64.835774000000001</v>
      </c>
      <c r="E25" s="483">
        <v>9.8551870000000008</v>
      </c>
      <c r="F25" s="483">
        <v>2.784962765</v>
      </c>
      <c r="G25" s="483">
        <v>14.704652076</v>
      </c>
      <c r="H25" s="484">
        <f>C25-B25</f>
        <v>-54.980588000000012</v>
      </c>
      <c r="I25" s="483">
        <v>-12.887448336</v>
      </c>
      <c r="J25" s="482"/>
      <c r="K25" s="482"/>
      <c r="L25" s="482"/>
      <c r="M25" s="482"/>
      <c r="N25" s="482"/>
      <c r="O25" s="482"/>
      <c r="P25" s="482"/>
      <c r="Q25" s="482"/>
      <c r="R25" s="481">
        <f>H25/E25*1000</f>
        <v>-5578.8477681854247</v>
      </c>
    </row>
    <row r="26" spans="1:78" ht="18">
      <c r="A26" s="475">
        <v>43225</v>
      </c>
      <c r="B26" s="484">
        <v>-1120.666502</v>
      </c>
      <c r="C26" s="484">
        <v>-1192.236216</v>
      </c>
      <c r="D26" s="484">
        <v>81.868391000000003</v>
      </c>
      <c r="E26" s="483">
        <v>10.298674999999999</v>
      </c>
      <c r="F26" s="483">
        <v>3.5280547389999999</v>
      </c>
      <c r="G26" s="483">
        <v>19.884933030999999</v>
      </c>
      <c r="H26" s="484">
        <f>C26-B26</f>
        <v>-71.569713999999976</v>
      </c>
      <c r="I26" s="483">
        <v>-17.325553842000001</v>
      </c>
      <c r="J26" s="482"/>
      <c r="K26" s="482"/>
      <c r="L26" s="482"/>
      <c r="M26" s="482"/>
      <c r="N26" s="482"/>
      <c r="O26" s="482"/>
      <c r="P26" s="482"/>
      <c r="Q26" s="482"/>
      <c r="R26" s="481">
        <f>H26/E26*1000</f>
        <v>-6949.4098998172076</v>
      </c>
    </row>
    <row r="27" spans="1:78" ht="18">
      <c r="A27" s="475">
        <v>43256</v>
      </c>
      <c r="B27" s="484">
        <v>-1303.924835</v>
      </c>
      <c r="C27" s="484">
        <v>-1416.222358</v>
      </c>
      <c r="D27" s="484">
        <v>116.850381</v>
      </c>
      <c r="E27" s="483">
        <v>4.5528529999999998</v>
      </c>
      <c r="F27" s="483">
        <v>1.2979594839999999</v>
      </c>
      <c r="G27" s="483">
        <v>24.088126187</v>
      </c>
      <c r="H27" s="484">
        <f>C27-B27</f>
        <v>-112.29752299999996</v>
      </c>
      <c r="I27" s="483">
        <v>-25.777753932</v>
      </c>
      <c r="J27" s="482"/>
      <c r="K27" s="482"/>
      <c r="L27" s="482"/>
      <c r="M27" s="482"/>
      <c r="N27" s="482"/>
      <c r="O27" s="482"/>
      <c r="P27" s="482"/>
      <c r="Q27" s="482"/>
      <c r="R27" s="481">
        <f>H27/E27*1000</f>
        <v>-24665.308324252936</v>
      </c>
    </row>
    <row r="28" spans="1:78" ht="18">
      <c r="A28" s="475">
        <v>43286</v>
      </c>
      <c r="B28" s="484">
        <v>-1170.59629</v>
      </c>
      <c r="C28" s="484">
        <v>-1312.58592</v>
      </c>
      <c r="D28" s="484">
        <v>144.16227599999999</v>
      </c>
      <c r="E28" s="483">
        <v>2.1726480000000001</v>
      </c>
      <c r="F28" s="483">
        <v>0.46241054300000001</v>
      </c>
      <c r="G28" s="483">
        <v>32.736288444000003</v>
      </c>
      <c r="H28" s="484">
        <f>C28-B28</f>
        <v>-141.98963000000003</v>
      </c>
      <c r="I28" s="483">
        <v>-36.511158899000002</v>
      </c>
      <c r="J28" s="482"/>
      <c r="K28" s="482"/>
      <c r="L28" s="482"/>
      <c r="M28" s="482"/>
      <c r="N28" s="482"/>
      <c r="O28" s="482"/>
      <c r="P28" s="482"/>
      <c r="Q28" s="482"/>
      <c r="R28" s="481">
        <f>H28/E28*1000</f>
        <v>-65353.260169157649</v>
      </c>
    </row>
    <row r="29" spans="1:78" ht="18">
      <c r="A29" s="475">
        <v>43317</v>
      </c>
      <c r="B29" s="484">
        <v>-1499.295494</v>
      </c>
      <c r="C29" s="484">
        <v>-1601.9650730000001</v>
      </c>
      <c r="D29" s="484">
        <v>107.289822</v>
      </c>
      <c r="E29" s="483">
        <v>4.6202360000000002</v>
      </c>
      <c r="F29" s="483">
        <v>1.0704141659999999</v>
      </c>
      <c r="G29" s="483">
        <v>22.980718407000001</v>
      </c>
      <c r="H29" s="484">
        <f>C29-B29</f>
        <v>-102.66957900000011</v>
      </c>
      <c r="I29" s="483">
        <v>-23.114500677999999</v>
      </c>
      <c r="J29" s="482"/>
      <c r="K29" s="482"/>
      <c r="L29" s="482"/>
      <c r="M29" s="482"/>
      <c r="N29" s="482"/>
      <c r="O29" s="482"/>
      <c r="P29" s="482"/>
      <c r="Q29" s="482"/>
      <c r="R29" s="481">
        <f>H29/E29*1000</f>
        <v>-22221.717462051747</v>
      </c>
    </row>
    <row r="30" spans="1:78" ht="18">
      <c r="A30" s="475">
        <v>43348</v>
      </c>
      <c r="B30" s="484">
        <v>-927.89033400000005</v>
      </c>
      <c r="C30" s="484">
        <v>-1004.868904</v>
      </c>
      <c r="D30" s="484">
        <v>88.996785000000003</v>
      </c>
      <c r="E30" s="483">
        <v>12.01821</v>
      </c>
      <c r="F30" s="483">
        <v>3.3304014309999999</v>
      </c>
      <c r="G30" s="483">
        <v>23.348852545</v>
      </c>
      <c r="H30" s="484">
        <f>C30-B30</f>
        <v>-76.978569999999991</v>
      </c>
      <c r="I30" s="483">
        <v>-25.059405521999999</v>
      </c>
      <c r="J30" s="482"/>
      <c r="K30" s="482"/>
      <c r="L30" s="482"/>
      <c r="M30" s="482"/>
      <c r="N30" s="482"/>
      <c r="O30" s="482"/>
      <c r="P30" s="482"/>
      <c r="Q30" s="482"/>
      <c r="R30" s="481">
        <f>H30/E30*1000</f>
        <v>-6405.1610015135357</v>
      </c>
    </row>
    <row r="31" spans="1:78" ht="18">
      <c r="A31" s="475">
        <v>43378</v>
      </c>
      <c r="B31" s="484">
        <v>-1185.7568799999999</v>
      </c>
      <c r="C31" s="484">
        <v>-1284.575893</v>
      </c>
      <c r="D31" s="484">
        <v>106.840012</v>
      </c>
      <c r="E31" s="483">
        <v>8.0210290000000004</v>
      </c>
      <c r="F31" s="483">
        <v>2.2557871860000001</v>
      </c>
      <c r="G31" s="483">
        <v>26.353212079999999</v>
      </c>
      <c r="H31" s="484">
        <f>C31-B31</f>
        <v>-98.819013000000041</v>
      </c>
      <c r="I31" s="483">
        <v>-30.203591502999998</v>
      </c>
      <c r="J31" s="482"/>
      <c r="K31" s="482"/>
      <c r="L31" s="482"/>
      <c r="M31" s="482"/>
      <c r="N31" s="482"/>
      <c r="O31" s="482"/>
      <c r="P31" s="482"/>
      <c r="Q31" s="482"/>
      <c r="R31" s="481">
        <f>H31/E31*1000</f>
        <v>-12319.991986065632</v>
      </c>
    </row>
    <row r="32" spans="1:78" s="479" customFormat="1" ht="18">
      <c r="A32" s="475">
        <v>43409</v>
      </c>
      <c r="B32" s="484">
        <v>-1086.6836470000001</v>
      </c>
      <c r="C32" s="484">
        <v>-1188.267515</v>
      </c>
      <c r="D32" s="484">
        <v>105.38142999999999</v>
      </c>
      <c r="E32" s="483">
        <v>3.797558</v>
      </c>
      <c r="F32" s="483">
        <v>1.1284502709999999</v>
      </c>
      <c r="G32" s="483">
        <v>24.763846002000001</v>
      </c>
      <c r="H32" s="484">
        <f>C32-B32</f>
        <v>-101.58386799999994</v>
      </c>
      <c r="I32" s="483">
        <v>-25.790210745</v>
      </c>
      <c r="J32" s="469"/>
      <c r="K32" s="469"/>
      <c r="L32" s="469"/>
      <c r="M32" s="469"/>
      <c r="N32" s="469"/>
      <c r="O32" s="469"/>
      <c r="P32" s="469"/>
      <c r="Q32" s="469"/>
      <c r="R32" s="480">
        <f>H32/E32*1000</f>
        <v>-26749.787100025842</v>
      </c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  <c r="AW32" s="174"/>
      <c r="AX32" s="174"/>
      <c r="AY32" s="174"/>
      <c r="AZ32" s="174"/>
      <c r="BA32" s="174"/>
      <c r="BB32" s="174"/>
      <c r="BC32" s="477"/>
      <c r="BD32" s="477"/>
      <c r="BE32" s="477"/>
      <c r="BF32" s="477"/>
      <c r="BG32" s="489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4"/>
      <c r="BW32" s="174"/>
      <c r="BX32" s="174"/>
      <c r="BY32" s="174"/>
      <c r="BZ32" s="174"/>
    </row>
    <row r="33" spans="1:78" s="479" customFormat="1" ht="18">
      <c r="A33" s="475">
        <v>43439</v>
      </c>
      <c r="B33" s="484">
        <v>-793.78674999999998</v>
      </c>
      <c r="C33" s="484">
        <v>-842.42256999999995</v>
      </c>
      <c r="D33" s="484">
        <v>62.207199000000003</v>
      </c>
      <c r="E33" s="483">
        <v>13.571372</v>
      </c>
      <c r="F33" s="483">
        <v>0.40047880600000002</v>
      </c>
      <c r="G33" s="483">
        <v>15.7164</v>
      </c>
      <c r="H33" s="484">
        <f>C33-B33</f>
        <v>-48.635819999999967</v>
      </c>
      <c r="I33" s="483">
        <v>-15.282</v>
      </c>
      <c r="J33" s="469"/>
      <c r="K33" s="469"/>
      <c r="L33" s="469"/>
      <c r="M33" s="469"/>
      <c r="N33" s="469"/>
      <c r="O33" s="469"/>
      <c r="P33" s="469"/>
      <c r="Q33" s="469"/>
      <c r="R33" s="468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477"/>
      <c r="BD33" s="477"/>
      <c r="BE33" s="477"/>
      <c r="BF33" s="477"/>
      <c r="BG33" s="489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4"/>
      <c r="BU33" s="174"/>
      <c r="BV33" s="174"/>
      <c r="BW33" s="174"/>
      <c r="BX33" s="174"/>
      <c r="BY33" s="174"/>
      <c r="BZ33" s="174"/>
    </row>
    <row r="34" spans="1:78" s="479" customFormat="1" ht="18">
      <c r="A34" s="475">
        <v>43470</v>
      </c>
      <c r="B34" s="484">
        <v>-796.14333999999997</v>
      </c>
      <c r="C34" s="484">
        <v>-798.58258999999998</v>
      </c>
      <c r="D34" s="484">
        <v>26.605483</v>
      </c>
      <c r="E34" s="483">
        <v>25.686104</v>
      </c>
      <c r="F34" s="483">
        <v>1.3614470620000001</v>
      </c>
      <c r="G34" s="483">
        <v>7.4302999999999999</v>
      </c>
      <c r="H34" s="484">
        <f>C34-B34</f>
        <v>-2.4392500000000155</v>
      </c>
      <c r="I34" s="483">
        <v>-0.68589999999999995</v>
      </c>
      <c r="J34" s="469"/>
      <c r="K34" s="469"/>
      <c r="L34" s="469"/>
      <c r="M34" s="469"/>
      <c r="N34" s="469"/>
      <c r="O34" s="469"/>
      <c r="P34" s="469"/>
      <c r="Q34" s="469"/>
      <c r="R34" s="468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477"/>
      <c r="BD34" s="477"/>
      <c r="BE34" s="477"/>
      <c r="BF34" s="477"/>
      <c r="BG34" s="489"/>
      <c r="BH34" s="174"/>
      <c r="BI34" s="174"/>
      <c r="BJ34" s="174"/>
      <c r="BK34" s="174"/>
      <c r="BL34" s="174"/>
      <c r="BM34" s="174"/>
      <c r="BN34" s="174"/>
      <c r="BO34" s="174"/>
      <c r="BP34" s="174"/>
      <c r="BQ34" s="174"/>
      <c r="BR34" s="174"/>
      <c r="BS34" s="174"/>
      <c r="BT34" s="174"/>
      <c r="BU34" s="174"/>
      <c r="BV34" s="174"/>
      <c r="BW34" s="174"/>
      <c r="BX34" s="174"/>
      <c r="BY34" s="174"/>
      <c r="BZ34" s="174"/>
    </row>
    <row r="35" spans="1:78" s="479" customFormat="1" ht="18">
      <c r="A35" s="475">
        <v>43501</v>
      </c>
      <c r="B35" s="484">
        <v>-695.40976899999998</v>
      </c>
      <c r="C35" s="484">
        <v>-712.91638999999998</v>
      </c>
      <c r="D35" s="484">
        <v>36.731143000000003</v>
      </c>
      <c r="E35" s="483">
        <v>19.224540999999999</v>
      </c>
      <c r="F35" s="483">
        <v>0.51293135400000001</v>
      </c>
      <c r="G35" s="483">
        <v>8.3102999999999998</v>
      </c>
      <c r="H35" s="484">
        <f>C35-B35</f>
        <v>-17.506620999999996</v>
      </c>
      <c r="I35" s="483">
        <v>-3.8685</v>
      </c>
      <c r="J35" s="469"/>
      <c r="K35" s="469"/>
      <c r="L35" s="469"/>
      <c r="M35" s="469"/>
      <c r="N35" s="469"/>
      <c r="O35" s="469"/>
      <c r="P35" s="469"/>
      <c r="Q35" s="469"/>
      <c r="R35" s="468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477"/>
      <c r="BD35" s="477"/>
      <c r="BE35" s="477"/>
      <c r="BF35" s="477"/>
      <c r="BG35" s="489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</row>
    <row r="36" spans="1:78" s="479" customFormat="1" ht="18">
      <c r="A36" s="475">
        <v>43529</v>
      </c>
      <c r="B36" s="484">
        <v>-1026.6205399999999</v>
      </c>
      <c r="C36" s="484">
        <v>-1066.1349399999999</v>
      </c>
      <c r="D36" s="484">
        <v>56.014127000000002</v>
      </c>
      <c r="E36" s="483">
        <v>16.499727</v>
      </c>
      <c r="F36" s="483">
        <v>0.36055434400000003</v>
      </c>
      <c r="G36" s="483">
        <v>12.793200000000001</v>
      </c>
      <c r="H36" s="484">
        <f>C36-B36</f>
        <v>-39.514400000000023</v>
      </c>
      <c r="I36" s="483">
        <v>-8.9027999999999992</v>
      </c>
      <c r="J36" s="469"/>
      <c r="K36" s="469"/>
      <c r="L36" s="469"/>
      <c r="M36" s="469"/>
      <c r="N36" s="469"/>
      <c r="O36" s="469"/>
      <c r="P36" s="469"/>
      <c r="Q36" s="469"/>
      <c r="R36" s="468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477"/>
      <c r="BD36" s="477"/>
      <c r="BE36" s="477"/>
      <c r="BF36" s="477"/>
      <c r="BG36" s="489"/>
      <c r="BH36" s="174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4"/>
      <c r="BU36" s="174"/>
      <c r="BV36" s="174"/>
      <c r="BW36" s="174"/>
      <c r="BX36" s="174"/>
      <c r="BY36" s="174"/>
      <c r="BZ36" s="174"/>
    </row>
    <row r="37" spans="1:78" ht="18">
      <c r="A37" s="471" t="s">
        <v>8</v>
      </c>
      <c r="B37" s="483">
        <f>SUM(B25:B36)</f>
        <v>-12399.674558000001</v>
      </c>
      <c r="C37" s="483">
        <f>SUM(C25:C36)</f>
        <v>-13268.659134</v>
      </c>
      <c r="D37" s="483">
        <f>SUM(D25:D36)</f>
        <v>997.78282300000012</v>
      </c>
      <c r="E37" s="483">
        <f>SUM(E25:E36)</f>
        <v>130.31814</v>
      </c>
      <c r="F37" s="483">
        <f>SUM(F25:F36)</f>
        <v>18.493852151000002</v>
      </c>
      <c r="G37" s="483">
        <f>SUM(G25:G36)</f>
        <v>233.11082877200002</v>
      </c>
      <c r="H37" s="484">
        <f>C37-B37</f>
        <v>-868.98457599999892</v>
      </c>
      <c r="I37" s="483">
        <f>SUM(I25:I36)</f>
        <v>-225.40882345700004</v>
      </c>
      <c r="J37" s="469"/>
      <c r="K37" s="469"/>
      <c r="L37" s="469"/>
      <c r="M37" s="469"/>
      <c r="N37" s="469"/>
      <c r="O37" s="469"/>
      <c r="P37" s="469"/>
      <c r="Q37" s="469"/>
      <c r="R37" s="468"/>
      <c r="BC37" s="477"/>
      <c r="BD37" s="477"/>
      <c r="BE37" s="477"/>
      <c r="BF37" s="477"/>
      <c r="BG37" s="489"/>
    </row>
    <row r="38" spans="1:78" ht="15.75">
      <c r="A38" s="467" t="s">
        <v>649</v>
      </c>
      <c r="B38" s="466"/>
      <c r="C38" s="466"/>
      <c r="D38" s="466"/>
      <c r="E38" s="466"/>
      <c r="F38" s="466"/>
      <c r="G38" s="466"/>
      <c r="H38" s="465"/>
      <c r="I38" s="465"/>
      <c r="J38" s="488"/>
      <c r="K38" s="488"/>
      <c r="L38" s="488"/>
      <c r="M38" s="488"/>
    </row>
    <row r="39" spans="1:78" ht="15.75">
      <c r="A39" s="467" t="s">
        <v>648</v>
      </c>
      <c r="B39" s="466"/>
      <c r="C39" s="466"/>
      <c r="D39" s="466"/>
      <c r="E39" s="466"/>
      <c r="F39" s="466"/>
      <c r="G39" s="466"/>
      <c r="H39" s="465"/>
      <c r="I39" s="465"/>
      <c r="J39" s="488"/>
      <c r="K39" s="488"/>
      <c r="L39" s="488"/>
      <c r="M39" s="488"/>
    </row>
    <row r="40" spans="1:78">
      <c r="A40" s="302"/>
      <c r="B40" s="302"/>
      <c r="C40" s="302"/>
      <c r="D40" s="302"/>
      <c r="E40" s="302"/>
      <c r="F40" s="302"/>
      <c r="G40" s="302"/>
      <c r="H40" s="302"/>
      <c r="I40" s="302"/>
      <c r="J40" s="410"/>
      <c r="K40" s="410"/>
      <c r="L40" s="410"/>
      <c r="M40" s="410"/>
    </row>
    <row r="41" spans="1:78" ht="136.5" customHeight="1">
      <c r="A41" s="487" t="s">
        <v>420</v>
      </c>
      <c r="B41" s="487" t="s">
        <v>666</v>
      </c>
      <c r="C41" s="487" t="s">
        <v>665</v>
      </c>
      <c r="D41" s="487" t="s">
        <v>664</v>
      </c>
      <c r="E41" s="487" t="s">
        <v>663</v>
      </c>
      <c r="F41" s="487" t="s">
        <v>662</v>
      </c>
      <c r="G41" s="487" t="s">
        <v>661</v>
      </c>
      <c r="H41" s="487" t="s">
        <v>660</v>
      </c>
      <c r="I41" s="487" t="s">
        <v>659</v>
      </c>
      <c r="J41" s="486" t="s">
        <v>658</v>
      </c>
      <c r="K41" s="486" t="s">
        <v>657</v>
      </c>
      <c r="L41" s="486" t="s">
        <v>656</v>
      </c>
      <c r="M41" s="486" t="s">
        <v>655</v>
      </c>
      <c r="N41" s="485" t="s">
        <v>654</v>
      </c>
      <c r="O41" s="485" t="s">
        <v>653</v>
      </c>
      <c r="P41" s="485" t="s">
        <v>652</v>
      </c>
      <c r="Q41" s="485" t="s">
        <v>651</v>
      </c>
      <c r="R41" s="485" t="s">
        <v>650</v>
      </c>
    </row>
    <row r="42" spans="1:78" ht="18">
      <c r="A42" s="475">
        <v>43560</v>
      </c>
      <c r="B42" s="484">
        <v>-1003.39224</v>
      </c>
      <c r="C42" s="484">
        <v>-1055.6779300000001</v>
      </c>
      <c r="D42" s="483">
        <v>68.093400000000003</v>
      </c>
      <c r="E42" s="483">
        <v>16.234999999999999</v>
      </c>
      <c r="F42" s="483">
        <v>-4.021496</v>
      </c>
      <c r="G42" s="483">
        <v>2.9885809999999999</v>
      </c>
      <c r="H42" s="484">
        <f>C42-B42</f>
        <v>-52.285690000000045</v>
      </c>
      <c r="I42" s="483">
        <v>-12.359176</v>
      </c>
      <c r="J42" s="482"/>
      <c r="K42" s="482"/>
      <c r="L42" s="482"/>
      <c r="M42" s="482"/>
      <c r="N42" s="482"/>
      <c r="O42" s="482"/>
      <c r="P42" s="482"/>
      <c r="Q42" s="482"/>
      <c r="R42" s="481">
        <f>H42/E42*1000</f>
        <v>-3220.5537419156171</v>
      </c>
    </row>
    <row r="43" spans="1:78" ht="18">
      <c r="A43" s="475">
        <v>43590</v>
      </c>
      <c r="B43" s="484">
        <v>-880.98299999999995</v>
      </c>
      <c r="C43" s="484">
        <v>-905.37698999999998</v>
      </c>
      <c r="D43" s="484">
        <v>49.875</v>
      </c>
      <c r="E43" s="483">
        <v>25.614899999999999</v>
      </c>
      <c r="F43" s="483">
        <v>12.327534999999999</v>
      </c>
      <c r="G43" s="483">
        <v>17.109909999999999</v>
      </c>
      <c r="H43" s="484">
        <f>C43-B43</f>
        <v>-24.393990000000031</v>
      </c>
      <c r="I43" s="483">
        <v>-8.9319439999999997</v>
      </c>
      <c r="J43" s="482"/>
      <c r="K43" s="482"/>
      <c r="L43" s="482"/>
      <c r="M43" s="482"/>
      <c r="N43" s="482"/>
      <c r="O43" s="482"/>
      <c r="P43" s="482"/>
      <c r="Q43" s="482"/>
      <c r="R43" s="481">
        <f>H43/E43*1000</f>
        <v>-952.335945094458</v>
      </c>
    </row>
    <row r="44" spans="1:78" ht="18">
      <c r="A44" s="475">
        <v>43621</v>
      </c>
      <c r="B44" s="484">
        <v>-1006.03202</v>
      </c>
      <c r="C44" s="484">
        <v>-1051.2317399999999</v>
      </c>
      <c r="D44" s="484">
        <v>74.433800000000005</v>
      </c>
      <c r="E44" s="483">
        <v>28.373999999999999</v>
      </c>
      <c r="F44" s="483">
        <v>6.354336</v>
      </c>
      <c r="G44" s="483">
        <v>27.273455999999999</v>
      </c>
      <c r="H44" s="484">
        <f>C44-B44</f>
        <v>-45.199719999999957</v>
      </c>
      <c r="I44" s="483">
        <v>-21.195409999999999</v>
      </c>
      <c r="J44" s="482"/>
      <c r="K44" s="482"/>
      <c r="L44" s="482"/>
      <c r="M44" s="482"/>
      <c r="N44" s="482"/>
      <c r="O44" s="482"/>
      <c r="P44" s="482"/>
      <c r="Q44" s="482"/>
      <c r="R44" s="481">
        <f>H44/E44*1000</f>
        <v>-1592.9978149009642</v>
      </c>
    </row>
    <row r="45" spans="1:78" ht="18">
      <c r="A45" s="475">
        <v>43651</v>
      </c>
      <c r="B45" s="484">
        <v>-1102.6790000000001</v>
      </c>
      <c r="C45" s="484">
        <v>-1169.35213</v>
      </c>
      <c r="D45" s="484">
        <v>79.330399999999997</v>
      </c>
      <c r="E45" s="483">
        <v>14.9727</v>
      </c>
      <c r="F45" s="483">
        <v>5.70486</v>
      </c>
      <c r="G45" s="483">
        <v>27.045614</v>
      </c>
      <c r="H45" s="484">
        <f>C45-B45</f>
        <v>-66.673129999999901</v>
      </c>
      <c r="I45" s="483">
        <v>-21.415763999999999</v>
      </c>
      <c r="J45" s="482"/>
      <c r="K45" s="482"/>
      <c r="L45" s="482"/>
      <c r="M45" s="482"/>
      <c r="N45" s="482"/>
      <c r="O45" s="482"/>
      <c r="P45" s="482"/>
      <c r="Q45" s="482"/>
      <c r="R45" s="481">
        <f>H45/E45*1000</f>
        <v>-4452.9797564901392</v>
      </c>
    </row>
    <row r="46" spans="1:78" ht="18">
      <c r="A46" s="475">
        <v>43682</v>
      </c>
      <c r="B46" s="484">
        <v>-1010.38996</v>
      </c>
      <c r="C46" s="484">
        <v>-1114.70661</v>
      </c>
      <c r="D46" s="484">
        <v>106.81</v>
      </c>
      <c r="E46" s="483">
        <v>7.67</v>
      </c>
      <c r="F46" s="483">
        <v>1.6209530000000001</v>
      </c>
      <c r="G46" s="483">
        <v>46.914698000000001</v>
      </c>
      <c r="H46" s="484">
        <f>C45-B46</f>
        <v>-158.96217000000001</v>
      </c>
      <c r="I46" s="483">
        <v>-45.468454999999999</v>
      </c>
      <c r="J46" s="482"/>
      <c r="K46" s="482"/>
      <c r="L46" s="482"/>
      <c r="M46" s="482"/>
      <c r="N46" s="482"/>
      <c r="O46" s="482"/>
      <c r="P46" s="482"/>
      <c r="Q46" s="482"/>
      <c r="R46" s="481">
        <f>H46/E46*1000</f>
        <v>-20725.185136897002</v>
      </c>
    </row>
    <row r="47" spans="1:78" ht="18">
      <c r="A47" s="475">
        <v>43713</v>
      </c>
      <c r="B47" s="473"/>
      <c r="C47" s="473"/>
      <c r="D47" s="473"/>
      <c r="E47" s="474"/>
      <c r="F47" s="472"/>
      <c r="G47" s="472"/>
      <c r="H47" s="473"/>
      <c r="I47" s="472"/>
      <c r="J47" s="482"/>
      <c r="K47" s="482"/>
      <c r="L47" s="482"/>
      <c r="M47" s="482"/>
      <c r="N47" s="482"/>
      <c r="O47" s="482"/>
      <c r="P47" s="482"/>
      <c r="Q47" s="482"/>
      <c r="R47" s="481" t="e">
        <f>H47/E47*1000</f>
        <v>#DIV/0!</v>
      </c>
    </row>
    <row r="48" spans="1:78" ht="18">
      <c r="A48" s="475">
        <v>43743</v>
      </c>
      <c r="B48" s="473"/>
      <c r="C48" s="473"/>
      <c r="D48" s="473"/>
      <c r="E48" s="474"/>
      <c r="F48" s="472"/>
      <c r="G48" s="472"/>
      <c r="H48" s="473"/>
      <c r="I48" s="472"/>
      <c r="J48" s="482"/>
      <c r="K48" s="482"/>
      <c r="L48" s="482"/>
      <c r="M48" s="482"/>
      <c r="N48" s="482"/>
      <c r="O48" s="482"/>
      <c r="P48" s="482"/>
      <c r="Q48" s="482"/>
      <c r="R48" s="481" t="e">
        <f>H48/E48*1000</f>
        <v>#DIV/0!</v>
      </c>
    </row>
    <row r="49" spans="1:20" s="479" customFormat="1" ht="18">
      <c r="A49" s="475">
        <v>43774</v>
      </c>
      <c r="B49" s="473"/>
      <c r="C49" s="473"/>
      <c r="D49" s="473"/>
      <c r="E49" s="474"/>
      <c r="F49" s="472"/>
      <c r="G49" s="472"/>
      <c r="H49" s="473"/>
      <c r="I49" s="472"/>
      <c r="J49" s="469"/>
      <c r="K49" s="469"/>
      <c r="L49" s="469"/>
      <c r="M49" s="469"/>
      <c r="N49" s="469"/>
      <c r="O49" s="469"/>
      <c r="P49" s="469"/>
      <c r="Q49" s="469"/>
      <c r="R49" s="480" t="e">
        <f>H49/E49*1000</f>
        <v>#DIV/0!</v>
      </c>
      <c r="S49" s="477"/>
      <c r="T49" s="476"/>
    </row>
    <row r="50" spans="1:20" ht="18">
      <c r="A50" s="475">
        <v>43804</v>
      </c>
      <c r="B50" s="473"/>
      <c r="C50" s="478"/>
      <c r="D50" s="473"/>
      <c r="E50" s="474"/>
      <c r="F50" s="472"/>
      <c r="G50" s="472"/>
      <c r="H50" s="473"/>
      <c r="I50" s="472"/>
      <c r="J50" s="469"/>
      <c r="K50" s="469"/>
      <c r="L50" s="469"/>
      <c r="M50" s="469"/>
      <c r="N50" s="469"/>
      <c r="O50" s="469"/>
      <c r="P50" s="469"/>
      <c r="Q50" s="469"/>
      <c r="R50" s="468"/>
      <c r="S50" s="477"/>
      <c r="T50" s="476"/>
    </row>
    <row r="51" spans="1:20" ht="18">
      <c r="A51" s="475">
        <v>43835</v>
      </c>
      <c r="B51" s="473"/>
      <c r="C51" s="473"/>
      <c r="D51" s="473"/>
      <c r="E51" s="474"/>
      <c r="F51" s="472"/>
      <c r="G51" s="472"/>
      <c r="H51" s="473"/>
      <c r="I51" s="472"/>
      <c r="J51" s="469"/>
      <c r="K51" s="469"/>
      <c r="L51" s="469"/>
      <c r="M51" s="469"/>
      <c r="N51" s="469"/>
      <c r="O51" s="469"/>
      <c r="P51" s="469"/>
      <c r="Q51" s="469"/>
      <c r="R51" s="468"/>
    </row>
    <row r="52" spans="1:20" ht="18">
      <c r="A52" s="475">
        <v>43866</v>
      </c>
      <c r="B52" s="473"/>
      <c r="C52" s="473"/>
      <c r="D52" s="473"/>
      <c r="E52" s="474"/>
      <c r="F52" s="472"/>
      <c r="G52" s="472"/>
      <c r="H52" s="473"/>
      <c r="I52" s="472"/>
      <c r="J52" s="469"/>
      <c r="K52" s="469"/>
      <c r="L52" s="469"/>
      <c r="M52" s="469"/>
      <c r="N52" s="469"/>
      <c r="O52" s="469"/>
      <c r="P52" s="469"/>
      <c r="Q52" s="469"/>
      <c r="R52" s="468"/>
    </row>
    <row r="53" spans="1:20" ht="18">
      <c r="A53" s="475">
        <v>43895</v>
      </c>
      <c r="B53" s="473"/>
      <c r="C53" s="473"/>
      <c r="D53" s="473"/>
      <c r="E53" s="474"/>
      <c r="F53" s="472"/>
      <c r="G53" s="472"/>
      <c r="H53" s="473"/>
      <c r="I53" s="472"/>
      <c r="J53" s="469"/>
      <c r="K53" s="469"/>
      <c r="L53" s="469"/>
      <c r="M53" s="469"/>
      <c r="N53" s="469"/>
      <c r="O53" s="469"/>
      <c r="P53" s="469"/>
      <c r="Q53" s="469"/>
      <c r="R53" s="468"/>
    </row>
    <row r="54" spans="1:20" ht="18">
      <c r="A54" s="471" t="s">
        <v>8</v>
      </c>
      <c r="B54" s="470">
        <f>SUM(B42:B53)</f>
        <v>-5003.4762200000005</v>
      </c>
      <c r="C54" s="470">
        <f>SUM(C42:C53)</f>
        <v>-5296.3454000000002</v>
      </c>
      <c r="D54" s="470">
        <f>SUM(D42:D53)</f>
        <v>378.54259999999999</v>
      </c>
      <c r="E54" s="470">
        <f>SUM(E42:E53)</f>
        <v>92.866600000000005</v>
      </c>
      <c r="F54" s="470">
        <f>SUM(F42:F53)</f>
        <v>21.986187999999999</v>
      </c>
      <c r="G54" s="470">
        <f>SUM(G42:G53)</f>
        <v>121.33225900000001</v>
      </c>
      <c r="H54" s="470">
        <f>SUM(H42:H53)</f>
        <v>-347.51469999999995</v>
      </c>
      <c r="I54" s="470">
        <f>SUM(I42:I53)</f>
        <v>-109.37074899999999</v>
      </c>
      <c r="J54" s="469"/>
      <c r="K54" s="469"/>
      <c r="L54" s="469"/>
      <c r="M54" s="469"/>
      <c r="N54" s="469"/>
      <c r="O54" s="469"/>
      <c r="P54" s="469"/>
      <c r="Q54" s="469"/>
      <c r="R54" s="468"/>
    </row>
    <row r="55" spans="1:20" ht="15.75">
      <c r="A55" s="467" t="s">
        <v>649</v>
      </c>
      <c r="B55" s="466"/>
      <c r="C55" s="466"/>
      <c r="D55" s="466"/>
      <c r="E55" s="466"/>
      <c r="F55" s="466"/>
      <c r="G55" s="466"/>
      <c r="H55" s="465"/>
      <c r="I55" s="465"/>
      <c r="J55" s="464"/>
      <c r="K55" s="464"/>
      <c r="L55" s="464"/>
      <c r="M55" s="464"/>
      <c r="N55" s="302"/>
      <c r="O55" s="302"/>
      <c r="P55" s="302"/>
      <c r="Q55" s="302"/>
      <c r="R55" s="302"/>
    </row>
    <row r="56" spans="1:20" ht="15.75">
      <c r="A56" s="467" t="s">
        <v>648</v>
      </c>
      <c r="B56" s="466"/>
      <c r="C56" s="466"/>
      <c r="D56" s="466"/>
      <c r="E56" s="466"/>
      <c r="F56" s="466"/>
      <c r="G56" s="466"/>
      <c r="H56" s="465"/>
      <c r="I56" s="465"/>
      <c r="J56" s="464"/>
      <c r="K56" s="464"/>
      <c r="L56" s="464"/>
      <c r="M56" s="464"/>
      <c r="N56" s="302"/>
      <c r="O56" s="302"/>
      <c r="P56" s="302"/>
      <c r="Q56" s="302"/>
      <c r="R56" s="302"/>
    </row>
    <row r="57" spans="1:20" ht="15.75">
      <c r="A57" s="463"/>
      <c r="B57" s="463"/>
      <c r="C57" s="463"/>
      <c r="D57" s="463"/>
      <c r="E57" s="463"/>
      <c r="F57" s="463"/>
      <c r="G57" s="463"/>
      <c r="J57" s="410"/>
      <c r="K57" s="410"/>
      <c r="L57" s="410"/>
      <c r="M57" s="410"/>
    </row>
    <row r="58" spans="1:20">
      <c r="J58" s="410"/>
      <c r="K58" s="410"/>
      <c r="L58" s="410"/>
      <c r="M58" s="410"/>
    </row>
    <row r="59" spans="1:20">
      <c r="J59" s="410"/>
      <c r="K59" s="410"/>
      <c r="L59" s="410"/>
      <c r="M59" s="410"/>
    </row>
    <row r="60" spans="1:20">
      <c r="J60" s="410"/>
      <c r="K60" s="410"/>
      <c r="L60" s="410"/>
      <c r="M60" s="410"/>
    </row>
    <row r="61" spans="1:20">
      <c r="J61" s="410"/>
      <c r="K61" s="410"/>
      <c r="L61" s="410"/>
      <c r="M61" s="410"/>
    </row>
    <row r="62" spans="1:20">
      <c r="J62" s="410"/>
      <c r="K62" s="410"/>
      <c r="L62" s="410"/>
      <c r="M62" s="410"/>
    </row>
    <row r="63" spans="1:20">
      <c r="J63" s="410"/>
      <c r="K63" s="410"/>
      <c r="L63" s="410"/>
      <c r="M63" s="410"/>
    </row>
    <row r="64" spans="1:20">
      <c r="J64" s="410"/>
      <c r="K64" s="410"/>
      <c r="L64" s="410"/>
      <c r="M64" s="410"/>
    </row>
    <row r="65" spans="10:13">
      <c r="J65" s="410"/>
      <c r="K65" s="410"/>
      <c r="L65" s="410"/>
      <c r="M65" s="410"/>
    </row>
    <row r="66" spans="10:13">
      <c r="J66" s="410"/>
      <c r="K66" s="410"/>
      <c r="L66" s="410"/>
      <c r="M66" s="410"/>
    </row>
    <row r="67" spans="10:13">
      <c r="J67" s="410"/>
      <c r="K67" s="410"/>
      <c r="L67" s="410"/>
      <c r="M67" s="410"/>
    </row>
    <row r="68" spans="10:13">
      <c r="J68" s="410"/>
      <c r="K68" s="410"/>
      <c r="L68" s="410"/>
      <c r="M68" s="410"/>
    </row>
    <row r="69" spans="10:13">
      <c r="J69" s="410"/>
      <c r="K69" s="410"/>
      <c r="L69" s="410"/>
      <c r="M69" s="410"/>
    </row>
    <row r="70" spans="10:13">
      <c r="J70" s="410"/>
      <c r="K70" s="410"/>
      <c r="L70" s="410"/>
      <c r="M70" s="410"/>
    </row>
    <row r="71" spans="10:13">
      <c r="J71" s="410"/>
      <c r="K71" s="410"/>
      <c r="L71" s="410"/>
      <c r="M71" s="410"/>
    </row>
    <row r="72" spans="10:13">
      <c r="J72" s="410"/>
      <c r="K72" s="410"/>
      <c r="L72" s="410"/>
      <c r="M72" s="410"/>
    </row>
    <row r="73" spans="10:13">
      <c r="J73" s="410"/>
      <c r="K73" s="410"/>
      <c r="L73" s="410"/>
      <c r="M73" s="410"/>
    </row>
    <row r="74" spans="10:13">
      <c r="J74" s="410"/>
      <c r="K74" s="410"/>
      <c r="L74" s="410"/>
      <c r="M74" s="410"/>
    </row>
    <row r="75" spans="10:13">
      <c r="J75" s="410"/>
      <c r="K75" s="410"/>
      <c r="L75" s="410"/>
      <c r="M75" s="410"/>
    </row>
    <row r="76" spans="10:13">
      <c r="J76" s="410"/>
      <c r="K76" s="410"/>
      <c r="L76" s="410"/>
      <c r="M76" s="410"/>
    </row>
    <row r="77" spans="10:13">
      <c r="J77" s="410"/>
      <c r="K77" s="410"/>
      <c r="L77" s="410"/>
      <c r="M77" s="410"/>
    </row>
    <row r="78" spans="10:13">
      <c r="J78" s="410"/>
      <c r="K78" s="410"/>
      <c r="L78" s="410"/>
      <c r="M78" s="410"/>
    </row>
    <row r="79" spans="10:13">
      <c r="J79" s="410"/>
      <c r="K79" s="410"/>
      <c r="L79" s="410"/>
      <c r="M79" s="410"/>
    </row>
    <row r="80" spans="10:13">
      <c r="J80" s="410"/>
      <c r="K80" s="410"/>
      <c r="L80" s="410"/>
      <c r="M80" s="410"/>
    </row>
    <row r="81" spans="10:13">
      <c r="J81" s="410"/>
      <c r="K81" s="410"/>
      <c r="L81" s="410"/>
      <c r="M81" s="410"/>
    </row>
    <row r="82" spans="10:13">
      <c r="J82" s="410"/>
      <c r="K82" s="410"/>
      <c r="L82" s="410"/>
      <c r="M82" s="410"/>
    </row>
    <row r="83" spans="10:13">
      <c r="J83" s="410"/>
      <c r="K83" s="410"/>
      <c r="L83" s="410"/>
      <c r="M83" s="410"/>
    </row>
    <row r="84" spans="10:13">
      <c r="J84" s="410"/>
      <c r="K84" s="410"/>
      <c r="L84" s="410"/>
      <c r="M84" s="410"/>
    </row>
    <row r="85" spans="10:13">
      <c r="J85" s="410"/>
      <c r="K85" s="410"/>
      <c r="L85" s="410"/>
      <c r="M85" s="410"/>
    </row>
    <row r="86" spans="10:13">
      <c r="J86" s="410"/>
      <c r="K86" s="410"/>
      <c r="L86" s="410"/>
      <c r="M86" s="410"/>
    </row>
    <row r="87" spans="10:13">
      <c r="J87" s="410"/>
      <c r="K87" s="410"/>
      <c r="L87" s="410"/>
      <c r="M87" s="410"/>
    </row>
    <row r="88" spans="10:13">
      <c r="J88" s="410"/>
      <c r="K88" s="410"/>
      <c r="L88" s="410"/>
      <c r="M88" s="410"/>
    </row>
    <row r="89" spans="10:13">
      <c r="J89" s="410"/>
      <c r="K89" s="410"/>
      <c r="L89" s="410"/>
      <c r="M89" s="410"/>
    </row>
    <row r="90" spans="10:13">
      <c r="J90" s="410"/>
      <c r="K90" s="410"/>
      <c r="L90" s="410"/>
      <c r="M90" s="410"/>
    </row>
    <row r="91" spans="10:13">
      <c r="J91" s="410"/>
      <c r="K91" s="410"/>
      <c r="L91" s="410"/>
      <c r="M91" s="410"/>
    </row>
    <row r="92" spans="10:13">
      <c r="J92" s="410"/>
      <c r="K92" s="410"/>
      <c r="L92" s="410"/>
      <c r="M92" s="410"/>
    </row>
    <row r="93" spans="10:13">
      <c r="J93" s="410"/>
      <c r="K93" s="410"/>
      <c r="L93" s="410"/>
      <c r="M93" s="410"/>
    </row>
    <row r="94" spans="10:13">
      <c r="J94" s="410"/>
      <c r="K94" s="410"/>
      <c r="L94" s="410"/>
      <c r="M94" s="410"/>
    </row>
    <row r="95" spans="10:13">
      <c r="J95" s="410"/>
      <c r="K95" s="410"/>
      <c r="L95" s="410"/>
      <c r="M95" s="410"/>
    </row>
    <row r="96" spans="10:13">
      <c r="J96" s="410"/>
      <c r="K96" s="410"/>
      <c r="L96" s="410"/>
      <c r="M96" s="410"/>
    </row>
    <row r="97" spans="10:13">
      <c r="J97" s="410"/>
      <c r="K97" s="410"/>
      <c r="L97" s="410"/>
      <c r="M97" s="410"/>
    </row>
    <row r="98" spans="10:13">
      <c r="J98" s="410"/>
      <c r="K98" s="410"/>
      <c r="L98" s="410"/>
      <c r="M98" s="410"/>
    </row>
    <row r="99" spans="10:13">
      <c r="J99" s="410"/>
      <c r="K99" s="410"/>
      <c r="L99" s="410"/>
      <c r="M99" s="410"/>
    </row>
    <row r="100" spans="10:13">
      <c r="J100" s="410"/>
      <c r="K100" s="410"/>
      <c r="L100" s="410"/>
      <c r="M100" s="410"/>
    </row>
    <row r="101" spans="10:13">
      <c r="J101" s="410"/>
      <c r="K101" s="410"/>
      <c r="L101" s="410"/>
      <c r="M101" s="410"/>
    </row>
    <row r="102" spans="10:13">
      <c r="J102" s="410"/>
      <c r="K102" s="410"/>
      <c r="L102" s="410"/>
      <c r="M102" s="410"/>
    </row>
    <row r="103" spans="10:13">
      <c r="J103" s="410"/>
      <c r="K103" s="410"/>
      <c r="L103" s="410"/>
      <c r="M103" s="410"/>
    </row>
    <row r="104" spans="10:13">
      <c r="J104" s="410"/>
      <c r="K104" s="410"/>
      <c r="L104" s="410"/>
      <c r="M104" s="410"/>
    </row>
    <row r="105" spans="10:13">
      <c r="J105" s="410"/>
      <c r="K105" s="410"/>
      <c r="L105" s="410"/>
      <c r="M105" s="410"/>
    </row>
    <row r="106" spans="10:13">
      <c r="J106" s="410"/>
      <c r="K106" s="410"/>
      <c r="L106" s="410"/>
      <c r="M106" s="410"/>
    </row>
    <row r="107" spans="10:13">
      <c r="J107" s="410"/>
      <c r="K107" s="410"/>
      <c r="L107" s="410"/>
      <c r="M107" s="410"/>
    </row>
    <row r="108" spans="10:13">
      <c r="J108" s="410"/>
      <c r="K108" s="410"/>
      <c r="L108" s="410"/>
      <c r="M108" s="410"/>
    </row>
    <row r="109" spans="10:13">
      <c r="J109" s="410"/>
      <c r="K109" s="410"/>
      <c r="L109" s="410"/>
      <c r="M109" s="410"/>
    </row>
    <row r="110" spans="10:13">
      <c r="J110" s="410"/>
      <c r="K110" s="410"/>
      <c r="L110" s="410"/>
      <c r="M110" s="410"/>
    </row>
    <row r="111" spans="10:13">
      <c r="J111" s="410"/>
      <c r="K111" s="410"/>
      <c r="L111" s="410"/>
      <c r="M111" s="410"/>
    </row>
    <row r="112" spans="10:13">
      <c r="J112" s="410"/>
      <c r="K112" s="410"/>
      <c r="L112" s="410"/>
      <c r="M112" s="410"/>
    </row>
    <row r="113" spans="10:13">
      <c r="J113" s="410"/>
      <c r="K113" s="410"/>
      <c r="L113" s="410"/>
      <c r="M113" s="410"/>
    </row>
    <row r="114" spans="10:13">
      <c r="J114" s="410"/>
      <c r="K114" s="410"/>
      <c r="L114" s="410"/>
      <c r="M114" s="410"/>
    </row>
    <row r="115" spans="10:13">
      <c r="J115" s="410"/>
      <c r="K115" s="410"/>
      <c r="L115" s="410"/>
      <c r="M115" s="410"/>
    </row>
    <row r="116" spans="10:13">
      <c r="J116" s="410"/>
      <c r="K116" s="410"/>
      <c r="L116" s="410"/>
      <c r="M116" s="410"/>
    </row>
    <row r="117" spans="10:13">
      <c r="J117" s="410"/>
      <c r="K117" s="410"/>
      <c r="L117" s="410"/>
      <c r="M117" s="410"/>
    </row>
    <row r="118" spans="10:13">
      <c r="J118" s="410"/>
      <c r="K118" s="410"/>
      <c r="L118" s="410"/>
      <c r="M118" s="410"/>
    </row>
    <row r="119" spans="10:13">
      <c r="J119" s="410"/>
      <c r="K119" s="410"/>
      <c r="L119" s="410"/>
      <c r="M119" s="410"/>
    </row>
    <row r="120" spans="10:13">
      <c r="J120" s="410"/>
      <c r="K120" s="410"/>
      <c r="L120" s="410"/>
      <c r="M120" s="410"/>
    </row>
    <row r="121" spans="10:13">
      <c r="J121" s="410"/>
      <c r="K121" s="410"/>
      <c r="L121" s="410"/>
      <c r="M121" s="410"/>
    </row>
    <row r="122" spans="10:13">
      <c r="J122" s="410"/>
      <c r="K122" s="410"/>
      <c r="L122" s="410"/>
      <c r="M122" s="410"/>
    </row>
    <row r="123" spans="10:13">
      <c r="J123" s="410"/>
      <c r="K123" s="410"/>
      <c r="L123" s="410"/>
      <c r="M123" s="410"/>
    </row>
    <row r="124" spans="10:13">
      <c r="J124" s="410"/>
      <c r="K124" s="410"/>
      <c r="L124" s="410"/>
      <c r="M124" s="410"/>
    </row>
    <row r="125" spans="10:13">
      <c r="J125" s="410"/>
      <c r="K125" s="410"/>
      <c r="L125" s="410"/>
      <c r="M125" s="410"/>
    </row>
    <row r="126" spans="10:13">
      <c r="J126" s="410"/>
      <c r="K126" s="410"/>
      <c r="L126" s="410"/>
      <c r="M126" s="410"/>
    </row>
    <row r="127" spans="10:13">
      <c r="J127" s="410"/>
      <c r="K127" s="410"/>
      <c r="L127" s="410"/>
      <c r="M127" s="410"/>
    </row>
    <row r="128" spans="10:13">
      <c r="J128" s="410"/>
      <c r="K128" s="410"/>
      <c r="L128" s="410"/>
      <c r="M128" s="410"/>
    </row>
    <row r="129" spans="10:13">
      <c r="J129" s="410"/>
      <c r="K129" s="410"/>
      <c r="L129" s="410"/>
      <c r="M129" s="410"/>
    </row>
    <row r="130" spans="10:13">
      <c r="J130" s="410"/>
      <c r="K130" s="410"/>
      <c r="L130" s="410"/>
      <c r="M130" s="410"/>
    </row>
    <row r="131" spans="10:13">
      <c r="J131" s="410"/>
      <c r="K131" s="410"/>
      <c r="L131" s="410"/>
      <c r="M131" s="410"/>
    </row>
    <row r="132" spans="10:13">
      <c r="J132" s="410"/>
      <c r="K132" s="410"/>
      <c r="L132" s="410"/>
      <c r="M132" s="410"/>
    </row>
    <row r="133" spans="10:13">
      <c r="J133" s="410"/>
      <c r="K133" s="410"/>
      <c r="L133" s="410"/>
      <c r="M133" s="410"/>
    </row>
    <row r="134" spans="10:13">
      <c r="J134" s="410"/>
      <c r="K134" s="410"/>
      <c r="L134" s="410"/>
      <c r="M134" s="410"/>
    </row>
    <row r="135" spans="10:13">
      <c r="J135" s="410"/>
      <c r="K135" s="410"/>
      <c r="L135" s="410"/>
      <c r="M135" s="410"/>
    </row>
    <row r="136" spans="10:13">
      <c r="J136" s="410"/>
      <c r="K136" s="410"/>
      <c r="L136" s="410"/>
      <c r="M136" s="410"/>
    </row>
    <row r="137" spans="10:13">
      <c r="J137" s="410"/>
      <c r="K137" s="410"/>
      <c r="L137" s="410"/>
      <c r="M137" s="410"/>
    </row>
    <row r="138" spans="10:13">
      <c r="J138" s="410"/>
      <c r="K138" s="410"/>
      <c r="L138" s="410"/>
      <c r="M138" s="410"/>
    </row>
    <row r="139" spans="10:13">
      <c r="J139" s="410"/>
      <c r="K139" s="410"/>
      <c r="L139" s="410"/>
      <c r="M139" s="410"/>
    </row>
    <row r="140" spans="10:13">
      <c r="J140" s="410"/>
      <c r="K140" s="410"/>
      <c r="L140" s="410"/>
      <c r="M140" s="410"/>
    </row>
    <row r="141" spans="10:13">
      <c r="J141" s="410"/>
      <c r="K141" s="410"/>
      <c r="L141" s="410"/>
      <c r="M141" s="410"/>
    </row>
    <row r="142" spans="10:13">
      <c r="J142" s="410"/>
      <c r="K142" s="410"/>
      <c r="L142" s="410"/>
      <c r="M142" s="410"/>
    </row>
    <row r="143" spans="10:13">
      <c r="J143" s="410"/>
      <c r="K143" s="410"/>
      <c r="L143" s="410"/>
      <c r="M143" s="410"/>
    </row>
    <row r="144" spans="10:13">
      <c r="J144" s="410"/>
      <c r="K144" s="410"/>
      <c r="L144" s="410"/>
      <c r="M144" s="410"/>
    </row>
  </sheetData>
  <mergeCells count="7">
    <mergeCell ref="A56:G56"/>
    <mergeCell ref="J7:M7"/>
    <mergeCell ref="A22:G22"/>
    <mergeCell ref="A23:G23"/>
    <mergeCell ref="A38:G38"/>
    <mergeCell ref="A39:G39"/>
    <mergeCell ref="A55:G55"/>
  </mergeCells>
  <printOptions horizontalCentered="1" verticalCentered="1" gridLines="1"/>
  <pageMargins left="0.31496062992125984" right="0.15748031496062992" top="0.55118110236220474" bottom="0.23622047244094491" header="0.47244094488188981" footer="0.15748031496062992"/>
  <pageSetup scale="54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5" sqref="N15"/>
    </sheetView>
  </sheetViews>
  <sheetFormatPr defaultRowHeight="15"/>
  <sheetData/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format contents</vt:lpstr>
      <vt:lpstr>Contents</vt:lpstr>
      <vt:lpstr>TRT-3</vt:lpstr>
      <vt:lpstr>TRT-4</vt:lpstr>
      <vt:lpstr>TRT-5</vt:lpstr>
      <vt:lpstr>TRT-12_ </vt:lpstr>
      <vt:lpstr> TRT-15</vt:lpstr>
      <vt:lpstr>TRT-16</vt:lpstr>
      <vt:lpstr>TRT-17</vt:lpstr>
      <vt:lpstr>TRT-18</vt:lpstr>
      <vt:lpstr>TRT-19</vt:lpstr>
      <vt:lpstr>Sheet1</vt:lpstr>
      <vt:lpstr>Sheet2</vt:lpstr>
      <vt:lpstr>Sheet3</vt:lpstr>
      <vt:lpstr>' TRT-15'!Print_Area</vt:lpstr>
      <vt:lpstr>Contents!Print_Area</vt:lpstr>
      <vt:lpstr>'format contents'!Print_Area</vt:lpstr>
      <vt:lpstr>'TRT-12_ '!Print_Area</vt:lpstr>
      <vt:lpstr>'TRT-16'!Print_Area</vt:lpstr>
      <vt:lpstr>'TRT-17'!Print_Area</vt:lpstr>
      <vt:lpstr>'TRT-18'!Print_Area</vt:lpstr>
      <vt:lpstr>'TRT-19'!Print_Area</vt:lpstr>
      <vt:lpstr>'TRT-3'!Print_Area</vt:lpstr>
      <vt:lpstr>'TRT-4'!Print_Area</vt:lpstr>
      <vt:lpstr>'TRT-5'!Print_Area</vt:lpstr>
      <vt:lpstr>' TRT-15'!Print_Titles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GRIDCO</cp:lastModifiedBy>
  <cp:lastPrinted>2019-12-01T07:07:43Z</cp:lastPrinted>
  <dcterms:created xsi:type="dcterms:W3CDTF">2015-01-07T10:14:43Z</dcterms:created>
  <dcterms:modified xsi:type="dcterms:W3CDTF">2019-12-01T09:47:41Z</dcterms:modified>
</cp:coreProperties>
</file>